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09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77" i="1"/>
  <c r="P75"/>
  <c r="J75"/>
  <c r="F75"/>
  <c r="BI75"/>
  <c r="BH75"/>
  <c r="AY75"/>
  <c r="AB75"/>
  <c r="R75"/>
  <c r="BG69" l="1"/>
  <c r="BG73" s="1"/>
  <c r="BC69"/>
  <c r="BC73" s="1"/>
  <c r="AS69"/>
  <c r="AS73" s="1"/>
  <c r="AO69"/>
  <c r="AO73" s="1"/>
  <c r="AK69"/>
  <c r="AK73" s="1"/>
  <c r="AG69"/>
  <c r="AG73" s="1"/>
  <c r="X69"/>
  <c r="X73" s="1"/>
  <c r="T69"/>
  <c r="T73" s="1"/>
  <c r="BG67"/>
  <c r="BF67"/>
  <c r="BF69" s="1"/>
  <c r="BF73" s="1"/>
  <c r="BE67"/>
  <c r="BE69" s="1"/>
  <c r="BE73" s="1"/>
  <c r="BD67"/>
  <c r="BD69" s="1"/>
  <c r="BD73" s="1"/>
  <c r="BC67"/>
  <c r="BB67"/>
  <c r="BB69" s="1"/>
  <c r="BB73" s="1"/>
  <c r="BA67"/>
  <c r="BA69" s="1"/>
  <c r="BA73" s="1"/>
  <c r="AY67"/>
  <c r="AX67"/>
  <c r="AW67"/>
  <c r="AW69" s="1"/>
  <c r="AW73" s="1"/>
  <c r="AV67"/>
  <c r="AV69" s="1"/>
  <c r="AV73" s="1"/>
  <c r="AU67"/>
  <c r="AU69" s="1"/>
  <c r="AU73" s="1"/>
  <c r="AS67"/>
  <c r="AR67"/>
  <c r="AR69" s="1"/>
  <c r="AR73" s="1"/>
  <c r="AQ67"/>
  <c r="AQ69" s="1"/>
  <c r="AQ73" s="1"/>
  <c r="AP67"/>
  <c r="AP69" s="1"/>
  <c r="AP73" s="1"/>
  <c r="AO67"/>
  <c r="AN67"/>
  <c r="AN69" s="1"/>
  <c r="AN73" s="1"/>
  <c r="AM67"/>
  <c r="AM69" s="1"/>
  <c r="AM73" s="1"/>
  <c r="AL67"/>
  <c r="AL69" s="1"/>
  <c r="AL73" s="1"/>
  <c r="AK67"/>
  <c r="AJ67"/>
  <c r="AJ69" s="1"/>
  <c r="AJ73" s="1"/>
  <c r="AI67"/>
  <c r="AI69" s="1"/>
  <c r="AI73" s="1"/>
  <c r="AH67"/>
  <c r="AH69" s="1"/>
  <c r="AH73" s="1"/>
  <c r="AG67"/>
  <c r="AF67"/>
  <c r="AF69" s="1"/>
  <c r="AF73" s="1"/>
  <c r="AE67"/>
  <c r="AE69" s="1"/>
  <c r="AE73" s="1"/>
  <c r="AD67"/>
  <c r="AD69" s="1"/>
  <c r="AD73" s="1"/>
  <c r="AA67"/>
  <c r="AA69" s="1"/>
  <c r="AA73" s="1"/>
  <c r="Z67"/>
  <c r="Z69" s="1"/>
  <c r="Z73" s="1"/>
  <c r="Y67"/>
  <c r="Y69" s="1"/>
  <c r="Y73" s="1"/>
  <c r="X67"/>
  <c r="W67"/>
  <c r="W69" s="1"/>
  <c r="W73" s="1"/>
  <c r="V67"/>
  <c r="V69" s="1"/>
  <c r="V73" s="1"/>
  <c r="U67"/>
  <c r="U69" s="1"/>
  <c r="U73" s="1"/>
  <c r="T67"/>
  <c r="P67"/>
  <c r="P69" s="1"/>
  <c r="P73" s="1"/>
  <c r="O67"/>
  <c r="N67"/>
  <c r="N69" s="1"/>
  <c r="N73" s="1"/>
  <c r="M67"/>
  <c r="M69" s="1"/>
  <c r="M73" s="1"/>
  <c r="L67"/>
  <c r="L69" s="1"/>
  <c r="L73" s="1"/>
  <c r="K67"/>
  <c r="J67"/>
  <c r="J69" s="1"/>
  <c r="J73" s="1"/>
  <c r="I67"/>
  <c r="I69" s="1"/>
  <c r="I73" s="1"/>
  <c r="H67"/>
  <c r="H69" s="1"/>
  <c r="H73" s="1"/>
  <c r="G67"/>
  <c r="F67"/>
  <c r="F69" s="1"/>
  <c r="F73" s="1"/>
  <c r="E67"/>
  <c r="E69" s="1"/>
  <c r="E73" s="1"/>
  <c r="BH66"/>
  <c r="AY66"/>
  <c r="AB66"/>
  <c r="R66"/>
  <c r="BI66" s="1"/>
  <c r="Q66"/>
  <c r="BH65"/>
  <c r="AY65"/>
  <c r="AB65"/>
  <c r="R65"/>
  <c r="Q65"/>
  <c r="BH64"/>
  <c r="AY64"/>
  <c r="AB64"/>
  <c r="R64"/>
  <c r="Q64"/>
  <c r="BI64" s="1"/>
  <c r="BH63"/>
  <c r="AY63"/>
  <c r="AB63"/>
  <c r="R63"/>
  <c r="Q63"/>
  <c r="BI63" s="1"/>
  <c r="BH62"/>
  <c r="AY62"/>
  <c r="AB62"/>
  <c r="R62"/>
  <c r="Q62"/>
  <c r="BI62" s="1"/>
  <c r="BH61"/>
  <c r="AY61"/>
  <c r="AB61"/>
  <c r="R61"/>
  <c r="Q61"/>
  <c r="BI61" s="1"/>
  <c r="BH60"/>
  <c r="BH67" s="1"/>
  <c r="AY60"/>
  <c r="AB60"/>
  <c r="R60"/>
  <c r="R67" s="1"/>
  <c r="Q60"/>
  <c r="BI60" s="1"/>
  <c r="BH59"/>
  <c r="AY59"/>
  <c r="AB59"/>
  <c r="AB67" s="1"/>
  <c r="AB69" s="1"/>
  <c r="AB73" s="1"/>
  <c r="R59"/>
  <c r="Q59"/>
  <c r="BI59" s="1"/>
  <c r="BG57"/>
  <c r="BF57"/>
  <c r="BE57"/>
  <c r="BD57"/>
  <c r="BC57"/>
  <c r="BB57"/>
  <c r="AX57"/>
  <c r="AX69" s="1"/>
  <c r="AX73" s="1"/>
  <c r="AW57"/>
  <c r="AV57"/>
  <c r="AS57"/>
  <c r="AR57"/>
  <c r="AQ57"/>
  <c r="AP57"/>
  <c r="AO57"/>
  <c r="AN57"/>
  <c r="AM57"/>
  <c r="AL57"/>
  <c r="AK57"/>
  <c r="AJ57"/>
  <c r="AI57"/>
  <c r="AH57"/>
  <c r="AG57"/>
  <c r="AF57"/>
  <c r="AE57"/>
  <c r="AA57"/>
  <c r="Z57"/>
  <c r="Y57"/>
  <c r="X57"/>
  <c r="W57"/>
  <c r="V57"/>
  <c r="P57"/>
  <c r="O57"/>
  <c r="O69" s="1"/>
  <c r="O73" s="1"/>
  <c r="N57"/>
  <c r="M57"/>
  <c r="L57"/>
  <c r="K57"/>
  <c r="K69" s="1"/>
  <c r="K73" s="1"/>
  <c r="J57"/>
  <c r="I57"/>
  <c r="H57"/>
  <c r="G57"/>
  <c r="G69" s="1"/>
  <c r="G73" s="1"/>
  <c r="F57"/>
  <c r="E57"/>
  <c r="BH56"/>
  <c r="AY56"/>
  <c r="AB56"/>
  <c r="R56"/>
  <c r="Q56"/>
  <c r="BI56" s="1"/>
  <c r="BH55"/>
  <c r="AY55"/>
  <c r="AB55"/>
  <c r="R55"/>
  <c r="Q55"/>
  <c r="BI55" s="1"/>
  <c r="BH54"/>
  <c r="AY54"/>
  <c r="AB54"/>
  <c r="R54"/>
  <c r="Q54"/>
  <c r="BI54" s="1"/>
  <c r="BH53"/>
  <c r="AY53"/>
  <c r="AB53"/>
  <c r="R53"/>
  <c r="Q53"/>
  <c r="BI53" s="1"/>
  <c r="BH52"/>
  <c r="AY52"/>
  <c r="AB52"/>
  <c r="R52"/>
  <c r="Q52"/>
  <c r="BI52" s="1"/>
  <c r="BH51"/>
  <c r="AY51"/>
  <c r="AB51"/>
  <c r="R51"/>
  <c r="Q51"/>
  <c r="BI51" s="1"/>
  <c r="BH50"/>
  <c r="AY50"/>
  <c r="AB50"/>
  <c r="R50"/>
  <c r="Q50"/>
  <c r="BI50" s="1"/>
  <c r="BH49"/>
  <c r="AY49"/>
  <c r="AB49"/>
  <c r="R49"/>
  <c r="Q49"/>
  <c r="BI49" s="1"/>
  <c r="BH48"/>
  <c r="AY48"/>
  <c r="AB48"/>
  <c r="R48"/>
  <c r="Q48"/>
  <c r="BI48" s="1"/>
  <c r="BH47"/>
  <c r="AY47"/>
  <c r="AB47"/>
  <c r="R47"/>
  <c r="Q47"/>
  <c r="BI47" s="1"/>
  <c r="BH46"/>
  <c r="AY46"/>
  <c r="AB46"/>
  <c r="R46"/>
  <c r="Q46"/>
  <c r="BI46" s="1"/>
  <c r="BH45"/>
  <c r="AY45"/>
  <c r="AB45"/>
  <c r="R45"/>
  <c r="Q45"/>
  <c r="BI45" s="1"/>
  <c r="BH44"/>
  <c r="AY44"/>
  <c r="AB44"/>
  <c r="R44"/>
  <c r="Q44"/>
  <c r="BI44" s="1"/>
  <c r="BH43"/>
  <c r="AY43"/>
  <c r="AB43"/>
  <c r="R43"/>
  <c r="Q43"/>
  <c r="BI43" s="1"/>
  <c r="BH42"/>
  <c r="AY42"/>
  <c r="AB42"/>
  <c r="R42"/>
  <c r="Q42"/>
  <c r="BI42" s="1"/>
  <c r="BH41"/>
  <c r="AY41"/>
  <c r="AB41"/>
  <c r="R41"/>
  <c r="Q41"/>
  <c r="BI41" s="1"/>
  <c r="BH40"/>
  <c r="AY40"/>
  <c r="AB40"/>
  <c r="R40"/>
  <c r="Q40"/>
  <c r="BI40" s="1"/>
  <c r="BH39"/>
  <c r="AY39"/>
  <c r="AB39"/>
  <c r="R39"/>
  <c r="Q39"/>
  <c r="BI39" s="1"/>
  <c r="BH38"/>
  <c r="AY38"/>
  <c r="AB38"/>
  <c r="R38"/>
  <c r="Q38"/>
  <c r="BI38" s="1"/>
  <c r="BH37"/>
  <c r="AY37"/>
  <c r="AB37"/>
  <c r="R37"/>
  <c r="Q37"/>
  <c r="BI37" s="1"/>
  <c r="BH36"/>
  <c r="AY36"/>
  <c r="AB36"/>
  <c r="R36"/>
  <c r="Q36"/>
  <c r="BI36" s="1"/>
  <c r="BH35"/>
  <c r="AY35"/>
  <c r="AB35"/>
  <c r="R35"/>
  <c r="Q35"/>
  <c r="BI35" s="1"/>
  <c r="BH34"/>
  <c r="AY34"/>
  <c r="AB34"/>
  <c r="R34"/>
  <c r="Q34"/>
  <c r="BI34" s="1"/>
  <c r="BH33"/>
  <c r="AY33"/>
  <c r="AB33"/>
  <c r="R33"/>
  <c r="Q33"/>
  <c r="BI33" s="1"/>
  <c r="BH32"/>
  <c r="AY32"/>
  <c r="AB32"/>
  <c r="R32"/>
  <c r="Q32"/>
  <c r="BI32" s="1"/>
  <c r="BH31"/>
  <c r="AY31"/>
  <c r="AB31"/>
  <c r="R31"/>
  <c r="Q31"/>
  <c r="BI31" s="1"/>
  <c r="BH30"/>
  <c r="AY30"/>
  <c r="AB30"/>
  <c r="R30"/>
  <c r="Q30"/>
  <c r="BI30" s="1"/>
  <c r="BH29"/>
  <c r="AY29"/>
  <c r="AB29"/>
  <c r="R29"/>
  <c r="Q29"/>
  <c r="BI29" s="1"/>
  <c r="BH28"/>
  <c r="BH57" s="1"/>
  <c r="AY28"/>
  <c r="AY57" s="1"/>
  <c r="AB28"/>
  <c r="AB57" s="1"/>
  <c r="R28"/>
  <c r="R57" s="1"/>
  <c r="Q28"/>
  <c r="Q57" s="1"/>
  <c r="BG25"/>
  <c r="BF25"/>
  <c r="BE25"/>
  <c r="BD25"/>
  <c r="BC25"/>
  <c r="BB25"/>
  <c r="AX25"/>
  <c r="AW25"/>
  <c r="AV25"/>
  <c r="AS25"/>
  <c r="AR25"/>
  <c r="AQ25"/>
  <c r="AP25"/>
  <c r="AO25"/>
  <c r="AN25"/>
  <c r="AM25"/>
  <c r="AL25"/>
  <c r="AK25"/>
  <c r="AJ25"/>
  <c r="AI25"/>
  <c r="AH25"/>
  <c r="AG25"/>
  <c r="AF25"/>
  <c r="AE25"/>
  <c r="AA25"/>
  <c r="Z25"/>
  <c r="Y25"/>
  <c r="X25"/>
  <c r="W25"/>
  <c r="V25"/>
  <c r="P25"/>
  <c r="O25"/>
  <c r="N25"/>
  <c r="M25"/>
  <c r="L25"/>
  <c r="K25"/>
  <c r="J25"/>
  <c r="I25"/>
  <c r="H25"/>
  <c r="G25"/>
  <c r="F25"/>
  <c r="R25" s="1"/>
  <c r="E25"/>
  <c r="Q25" s="1"/>
  <c r="BH24"/>
  <c r="AY24"/>
  <c r="AB24"/>
  <c r="R24"/>
  <c r="Q24"/>
  <c r="BI24" s="1"/>
  <c r="BH23"/>
  <c r="AY23"/>
  <c r="AB23"/>
  <c r="R23"/>
  <c r="Q23"/>
  <c r="BI23" s="1"/>
  <c r="BH22"/>
  <c r="AY22"/>
  <c r="AB22"/>
  <c r="R22"/>
  <c r="Q22"/>
  <c r="BI22" s="1"/>
  <c r="BH21"/>
  <c r="AY21"/>
  <c r="AB21"/>
  <c r="R21"/>
  <c r="Q21"/>
  <c r="BI21" s="1"/>
  <c r="BH20"/>
  <c r="AY20"/>
  <c r="AB20"/>
  <c r="R20"/>
  <c r="Q20"/>
  <c r="BI20" s="1"/>
  <c r="BH19"/>
  <c r="AY19"/>
  <c r="AB19"/>
  <c r="R19"/>
  <c r="Q19"/>
  <c r="BI19" s="1"/>
  <c r="BH18"/>
  <c r="AY18"/>
  <c r="AB18"/>
  <c r="R18"/>
  <c r="Q18"/>
  <c r="BI18" s="1"/>
  <c r="BH17"/>
  <c r="AY17"/>
  <c r="AB17"/>
  <c r="R17"/>
  <c r="Q17"/>
  <c r="BI17" s="1"/>
  <c r="BH16"/>
  <c r="AY16"/>
  <c r="AB16"/>
  <c r="R16"/>
  <c r="Q16"/>
  <c r="BI16" s="1"/>
  <c r="BH15"/>
  <c r="AY15"/>
  <c r="AB15"/>
  <c r="R15"/>
  <c r="Q15"/>
  <c r="BI15" s="1"/>
  <c r="BH14"/>
  <c r="AY14"/>
  <c r="AB14"/>
  <c r="R14"/>
  <c r="Q14"/>
  <c r="BH13"/>
  <c r="AY13"/>
  <c r="AB13"/>
  <c r="R13"/>
  <c r="Q13"/>
  <c r="BI13" s="1"/>
  <c r="BH12"/>
  <c r="BH25" s="1"/>
  <c r="AY12"/>
  <c r="AY25" s="1"/>
  <c r="AB12"/>
  <c r="AB25" s="1"/>
  <c r="R12"/>
  <c r="Q12"/>
  <c r="BI12" s="1"/>
  <c r="AB11"/>
  <c r="BI14" l="1"/>
  <c r="BI25" s="1"/>
  <c r="R69"/>
  <c r="R73" s="1"/>
  <c r="BI67"/>
  <c r="AY69"/>
  <c r="AY73" s="1"/>
  <c r="BH69"/>
  <c r="BH73" s="1"/>
  <c r="BI28"/>
  <c r="BI57" s="1"/>
  <c r="Q67"/>
  <c r="Q69" s="1"/>
  <c r="Q73" s="1"/>
  <c r="BI69" l="1"/>
  <c r="BI73" l="1"/>
</calcChain>
</file>

<file path=xl/sharedStrings.xml><?xml version="1.0" encoding="utf-8"?>
<sst xmlns="http://schemas.openxmlformats.org/spreadsheetml/2006/main" count="764" uniqueCount="223">
  <si>
    <t xml:space="preserve">REPUBLICA DE COLOMBIA </t>
  </si>
  <si>
    <t>FORMULARIO AP  N°   4</t>
  </si>
  <si>
    <t xml:space="preserve">MINISTERIO DE 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</si>
  <si>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</si>
  <si>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</si>
  <si>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2015</t>
  </si>
  <si>
    <t>CERTIFICADO DE LA DISTRIBUCION DE PARTICIPACIONES PARA APORTES PATRONALES 2012</t>
  </si>
  <si>
    <t xml:space="preserve">CONSOLIDADO DEPARTAMENTAL O DISTRITAL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</si>
  <si>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</si>
  <si>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</si>
  <si>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</si>
  <si>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</si>
  <si>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</si>
  <si>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</si>
  <si>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ADMINISTRADORAS DE RIESGOS PROFESIONALES</t>
  </si>
  <si>
    <t>TOTAL PARTICIPACIONES APORTES PATRONALES 2015</t>
  </si>
  <si>
    <t xml:space="preserve">F.N.A. </t>
  </si>
  <si>
    <t xml:space="preserve">HORIZONTE </t>
  </si>
  <si>
    <t xml:space="preserve">PORVENIR </t>
  </si>
  <si>
    <t>COLFONDOS</t>
  </si>
  <si>
    <t>SKANDIA</t>
  </si>
  <si>
    <t>PROTECCION</t>
  </si>
  <si>
    <t xml:space="preserve">TOTAL CESANTIAS </t>
  </si>
  <si>
    <t>ISS/COLPENSIONES</t>
  </si>
  <si>
    <t>HORIZONTE</t>
  </si>
  <si>
    <t xml:space="preserve">Total Aportes Pensiones </t>
  </si>
  <si>
    <t>NUEVA EPS</t>
  </si>
  <si>
    <t>FAMISANAR</t>
  </si>
  <si>
    <t>SANITAS EPS</t>
  </si>
  <si>
    <t>SOLSALUD</t>
  </si>
  <si>
    <t>SALUDVIDA</t>
  </si>
  <si>
    <t>SALUDCOOP</t>
  </si>
  <si>
    <t>COMPENSAR</t>
  </si>
  <si>
    <t>CAFESALUD</t>
  </si>
  <si>
    <t>ALIANSALUD/COLMEDICA</t>
  </si>
  <si>
    <t>SALUD TOTAL</t>
  </si>
  <si>
    <t>COOMEVA</t>
  </si>
  <si>
    <t>CRUZ BLANCA</t>
  </si>
  <si>
    <t>HUMANA VIVIR</t>
  </si>
  <si>
    <t>FOSYGA</t>
  </si>
  <si>
    <t>SURA</t>
  </si>
  <si>
    <t>SOS</t>
  </si>
  <si>
    <t>GOLDEN GROUP</t>
  </si>
  <si>
    <t>FONDO PASIVO SOCIAL FERROCARRILES</t>
  </si>
  <si>
    <t xml:space="preserve">TOTAL  APORTES PARA SALUD </t>
  </si>
  <si>
    <t>ARL POSITIVA</t>
  </si>
  <si>
    <t>SEGUROS BOLIVAR</t>
  </si>
  <si>
    <t>COLPATRIA</t>
  </si>
  <si>
    <t xml:space="preserve">MAFRE ARP </t>
  </si>
  <si>
    <t>COLMENA</t>
  </si>
  <si>
    <t>TOTAL APORTES RIESGOS PROF.</t>
  </si>
  <si>
    <t xml:space="preserve">Régimen </t>
  </si>
  <si>
    <t xml:space="preserve">Anual </t>
  </si>
  <si>
    <t>Retroac               tivo</t>
  </si>
  <si>
    <t>Retroactivo</t>
  </si>
  <si>
    <t>MUNICIPIOS CERTIFICADOS</t>
  </si>
  <si>
    <t xml:space="preserve">ESE CENTRO DE SALUD  PROFESOR JORGE CAVALIER </t>
  </si>
  <si>
    <t>CAJICA</t>
  </si>
  <si>
    <t>832002436-5</t>
  </si>
  <si>
    <t xml:space="preserve">HOSPITAL PROFESOR JORGE CAVALIER </t>
  </si>
  <si>
    <t>E.S.E. CENTRO DE SALUD DE CUCUNUBA</t>
  </si>
  <si>
    <t>CUCUNUBA</t>
  </si>
  <si>
    <t>832010240-2</t>
  </si>
  <si>
    <t>E.S.E. HOSPITAL CENTRO DE SALUD DE CUCUNUBA</t>
  </si>
  <si>
    <t>ESE CAYETANO MARIA ROJAS</t>
  </si>
  <si>
    <t>EL PEÑON</t>
  </si>
  <si>
    <t>900129296-3</t>
  </si>
  <si>
    <t>ESE CENTRO DE SALUD FOSCA</t>
  </si>
  <si>
    <t>FOSCA</t>
  </si>
  <si>
    <t>832007272-7</t>
  </si>
  <si>
    <t>ESE CENTRO DE SALUD</t>
  </si>
  <si>
    <t xml:space="preserve">ESE POLICLINICO </t>
  </si>
  <si>
    <t>JUNIN</t>
  </si>
  <si>
    <t>900000427-6</t>
  </si>
  <si>
    <t xml:space="preserve">HOSPITAL MARIA AUXILIADORA </t>
  </si>
  <si>
    <t xml:space="preserve">MOSQUERA </t>
  </si>
  <si>
    <t>832010436-9</t>
  </si>
  <si>
    <t xml:space="preserve">CENTRO DE SALUD </t>
  </si>
  <si>
    <t xml:space="preserve">RICAURTE </t>
  </si>
  <si>
    <t>900058218-3</t>
  </si>
  <si>
    <t xml:space="preserve">HOSPITAL SAN ANTONIO </t>
  </si>
  <si>
    <t xml:space="preserve">SAN ANONIO DEL TEQUENDAMA </t>
  </si>
  <si>
    <t>900036553-1</t>
  </si>
  <si>
    <t xml:space="preserve">SAN ANTONIO DEL TEQUENDAMA </t>
  </si>
  <si>
    <t xml:space="preserve">ESE CENTRO ISMAEL SILVA </t>
  </si>
  <si>
    <t xml:space="preserve">SILVANIA </t>
  </si>
  <si>
    <t>808003500-6</t>
  </si>
  <si>
    <t xml:space="preserve">Hospital ISMAEL SILVA </t>
  </si>
  <si>
    <t xml:space="preserve">HOSPITAL  ISMAEL SILVA </t>
  </si>
  <si>
    <t xml:space="preserve">HOSPITAL NUESTRA SEÑORA DEL ROSARIO </t>
  </si>
  <si>
    <t>SUESCA</t>
  </si>
  <si>
    <t>832011441-0</t>
  </si>
  <si>
    <t>E.S.E. CENTRO DE SALUD DE TAUSA</t>
  </si>
  <si>
    <t>TAUSA</t>
  </si>
  <si>
    <t>832008321-4</t>
  </si>
  <si>
    <t>E.S.E. HOSPITAL CENTRO DE SALUD DE TAUSA</t>
  </si>
  <si>
    <t>HOSPITAL CENTRO DE SALUD TOMOTEO RIVEROS CUBILLOS</t>
  </si>
  <si>
    <t>UNE</t>
  </si>
  <si>
    <t>900147959-4</t>
  </si>
  <si>
    <t>HOSPITALESE MERCEDES TELLEZ DE PRADILLA</t>
  </si>
  <si>
    <t>VIANI</t>
  </si>
  <si>
    <t>900094475-2</t>
  </si>
  <si>
    <t>899999709-2</t>
  </si>
  <si>
    <t>SUBTOTAL MUNICIPIOS CERTIF.</t>
  </si>
  <si>
    <t xml:space="preserve">DEPARTAMENTO </t>
  </si>
  <si>
    <t>PRIMER NIVEL (Mpios. no cert.)</t>
  </si>
  <si>
    <t xml:space="preserve">HOSPITAL DE SAN ANTONIO </t>
  </si>
  <si>
    <t>ANOLAIMA</t>
  </si>
  <si>
    <t>832001465-4</t>
  </si>
  <si>
    <t>ARBELAEZ</t>
  </si>
  <si>
    <t>890680031-4</t>
  </si>
  <si>
    <t xml:space="preserve">HOSPITAL HABACUC CALDERON </t>
  </si>
  <si>
    <t>CARMEN DE CARUPA</t>
  </si>
  <si>
    <t>899999161-7</t>
  </si>
  <si>
    <t xml:space="preserve">CHIA </t>
  </si>
  <si>
    <t>899999156-1</t>
  </si>
  <si>
    <t xml:space="preserve">HOSPITAL SAN MARTIN DE PORRAS </t>
  </si>
  <si>
    <t xml:space="preserve">CHOCONTA </t>
  </si>
  <si>
    <t>860024766-7</t>
  </si>
  <si>
    <t xml:space="preserve">HOSPITAL NUESTRA SEÑORA DEL CARMEN </t>
  </si>
  <si>
    <t xml:space="preserve">EL COLEGIO </t>
  </si>
  <si>
    <t>860020094-8</t>
  </si>
  <si>
    <t xml:space="preserve">HOSPITAL SAN VICENTE DE PAUL </t>
  </si>
  <si>
    <t xml:space="preserve">FOMEQUE </t>
  </si>
  <si>
    <t>800174375-5</t>
  </si>
  <si>
    <t xml:space="preserve">HOSPITAL SAN JOSE </t>
  </si>
  <si>
    <t xml:space="preserve">GUACHETA </t>
  </si>
  <si>
    <t>800204497-5</t>
  </si>
  <si>
    <t>GUADUAS</t>
  </si>
  <si>
    <t>860020283-3</t>
  </si>
  <si>
    <t>GUATAVITA</t>
  </si>
  <si>
    <t>860035447-1</t>
  </si>
  <si>
    <t xml:space="preserve">LA PALMA </t>
  </si>
  <si>
    <t>899999165-6</t>
  </si>
  <si>
    <t>E.S.E. HOSPITAL SANTA MATILDE</t>
  </si>
  <si>
    <t>MADRID</t>
  </si>
  <si>
    <t>860009555-7</t>
  </si>
  <si>
    <t>860000955-7</t>
  </si>
  <si>
    <t xml:space="preserve">HOSPITAL NUESTRA SEÑORA DEL PILAR  </t>
  </si>
  <si>
    <t>MEDINA</t>
  </si>
  <si>
    <t>892001990-8</t>
  </si>
  <si>
    <t>NEMOCON</t>
  </si>
  <si>
    <t>860024026-5</t>
  </si>
  <si>
    <t xml:space="preserve">HOSPITAL DIOGENES TRONCOSO </t>
  </si>
  <si>
    <t xml:space="preserve">PUERTO SALGAR </t>
  </si>
  <si>
    <t>860024030-5</t>
  </si>
  <si>
    <t xml:space="preserve">SAN JUAN DE RIOSECO </t>
  </si>
  <si>
    <t>860023999-1</t>
  </si>
  <si>
    <t>E.S.E. HOSPITAL CENTRO DE SALUD</t>
  </si>
  <si>
    <t xml:space="preserve">SAN FRANCISCO </t>
  </si>
  <si>
    <t>900283194-9</t>
  </si>
  <si>
    <t>E.S.E.HOSPITAL CENTRO DE SALUD</t>
  </si>
  <si>
    <t xml:space="preserve">HOSPITAL HILARIO LUGO </t>
  </si>
  <si>
    <t xml:space="preserve">SASAIMA </t>
  </si>
  <si>
    <t>832000029-1</t>
  </si>
  <si>
    <t xml:space="preserve">SESQUILE </t>
  </si>
  <si>
    <t>899999158-4</t>
  </si>
  <si>
    <t>HOSPITAL MARIO GAITAN YANGUAS</t>
  </si>
  <si>
    <t>SOACHA</t>
  </si>
  <si>
    <t>800006850-3</t>
  </si>
  <si>
    <t xml:space="preserve">HOSPITAL DIVINO SLAVADOR </t>
  </si>
  <si>
    <t>SOPO</t>
  </si>
  <si>
    <t>860023878-9</t>
  </si>
  <si>
    <t xml:space="preserve">E.S.E.HOSPITAL  SAN JOSE </t>
  </si>
  <si>
    <t xml:space="preserve">NIMAIMA </t>
  </si>
  <si>
    <t>832009187-8</t>
  </si>
  <si>
    <t xml:space="preserve">E.S.E. HOSPITAL  SAN JOSE </t>
  </si>
  <si>
    <t>TABIO</t>
  </si>
  <si>
    <t>899999164-9</t>
  </si>
  <si>
    <t>HOSPITAL SANTA ROSA</t>
  </si>
  <si>
    <t xml:space="preserve">TENJO </t>
  </si>
  <si>
    <t>860037592-9</t>
  </si>
  <si>
    <t xml:space="preserve">HOSPITAL MARCO FELIPE AFANADOR </t>
  </si>
  <si>
    <t>TOCAIMA</t>
  </si>
  <si>
    <t>890680033-9</t>
  </si>
  <si>
    <t xml:space="preserve">HOSPITAL SANTA BARBARA </t>
  </si>
  <si>
    <t xml:space="preserve">VERGARA </t>
  </si>
  <si>
    <t>899999150-6</t>
  </si>
  <si>
    <t xml:space="preserve">HOSPITAL SALAZAR </t>
  </si>
  <si>
    <t xml:space="preserve">VILLETA </t>
  </si>
  <si>
    <t>860015929-2</t>
  </si>
  <si>
    <t xml:space="preserve"> VILLETA </t>
  </si>
  <si>
    <t xml:space="preserve">HOSPITAL SAN FRANCISCO </t>
  </si>
  <si>
    <t>VIOTA</t>
  </si>
  <si>
    <t>890680032-1</t>
  </si>
  <si>
    <t>HOSPITAL NUESTRA SEÑORA DE LAS MERCEDES</t>
  </si>
  <si>
    <t>FUNZA</t>
  </si>
  <si>
    <t>900750333-1</t>
  </si>
  <si>
    <t>SUBTOTAL</t>
  </si>
  <si>
    <t>SEGUNDO Y TERCER NIVEL</t>
  </si>
  <si>
    <t xml:space="preserve">HOSPITAL SAN RAFEL </t>
  </si>
  <si>
    <t>CAQUEZA</t>
  </si>
  <si>
    <t>832001411-7</t>
  </si>
  <si>
    <t xml:space="preserve">HOSPITAL SAN RAFAEL </t>
  </si>
  <si>
    <t>FACATATIVA</t>
  </si>
  <si>
    <t>899999151-3</t>
  </si>
  <si>
    <t xml:space="preserve">FUSAGASUGA </t>
  </si>
  <si>
    <t>890680025-1</t>
  </si>
  <si>
    <t>HOSPITAL SAN FRANCISCO DE GACHETA</t>
  </si>
  <si>
    <t xml:space="preserve">GACHETA </t>
  </si>
  <si>
    <t>899999163-1</t>
  </si>
  <si>
    <t>HOSPITAL PEDRO LEON ALVAREZ</t>
  </si>
  <si>
    <t>LA MESA</t>
  </si>
  <si>
    <t>890680027-4</t>
  </si>
  <si>
    <t xml:space="preserve">HOSPITAL DE SAN RAFAEL </t>
  </si>
  <si>
    <t>PACHO</t>
  </si>
  <si>
    <t>800099860-5</t>
  </si>
  <si>
    <t>HOSPITAL EL SALVADOR</t>
  </si>
  <si>
    <t>UBATE</t>
  </si>
  <si>
    <t>899999147-3</t>
  </si>
  <si>
    <t xml:space="preserve">HOSPITAL SAMARITANA </t>
  </si>
  <si>
    <t>BOGOTA</t>
  </si>
  <si>
    <t>899999032-5</t>
  </si>
  <si>
    <t xml:space="preserve">SUBTOTAL </t>
  </si>
  <si>
    <t xml:space="preserve">SUBTOTAL DEPARTAMENTO </t>
  </si>
  <si>
    <t>TOTAL APORTES P. 2104 DEPARTAMENTO</t>
  </si>
  <si>
    <t>TOTAL</t>
  </si>
  <si>
    <t>GERMAN  AUGUSTO GUERRERO GOMEZ</t>
  </si>
  <si>
    <t>FERNANDO CASTRO SUAREZ</t>
  </si>
  <si>
    <t xml:space="preserve">Secretario de Salud de Cundinamarca </t>
  </si>
  <si>
    <t>Director Admnistrativo y Financiero</t>
  </si>
  <si>
    <t>Secretario de Salud</t>
  </si>
  <si>
    <t xml:space="preserve">Director Administrativo y Financiero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</si>
</sst>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name val="Arial"/>
      <family val="2"/>
    </font>
    <font>
      <b/>
      <sz val="8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2060"/>
      <name val="Arial"/>
      <family val="2"/>
    </font>
    <font>
      <sz val="8"/>
      <color rgb="FF00206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0" fillId="0" borderId="0" xfId="0" applyFill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wrapText="1"/>
    </xf>
    <xf numFmtId="0" fontId="8" fillId="0" borderId="39" xfId="0" applyFont="1" applyFill="1" applyBorder="1"/>
    <xf numFmtId="0" fontId="8" fillId="0" borderId="40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 wrapText="1"/>
    </xf>
    <xf numFmtId="0" fontId="8" fillId="0" borderId="41" xfId="0" applyFont="1" applyFill="1" applyBorder="1"/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9" fillId="0" borderId="42" xfId="0" applyFont="1" applyFill="1" applyBorder="1"/>
    <xf numFmtId="0" fontId="9" fillId="0" borderId="41" xfId="0" applyFont="1" applyFill="1" applyBorder="1"/>
    <xf numFmtId="0" fontId="9" fillId="0" borderId="43" xfId="0" applyFont="1" applyFill="1" applyBorder="1"/>
    <xf numFmtId="0" fontId="9" fillId="0" borderId="44" xfId="0" applyFont="1" applyFill="1" applyBorder="1"/>
    <xf numFmtId="0" fontId="7" fillId="0" borderId="44" xfId="0" applyFont="1" applyFill="1" applyBorder="1" applyAlignment="1">
      <alignment horizontal="center" vertical="top" wrapText="1"/>
    </xf>
    <xf numFmtId="0" fontId="8" fillId="0" borderId="45" xfId="0" applyFont="1" applyFill="1" applyBorder="1" applyAlignment="1">
      <alignment horizontal="center" vertical="top" wrapText="1"/>
    </xf>
    <xf numFmtId="0" fontId="8" fillId="0" borderId="42" xfId="0" applyFont="1" applyFill="1" applyBorder="1" applyAlignment="1">
      <alignment horizontal="center" vertical="top" wrapText="1"/>
    </xf>
    <xf numFmtId="3" fontId="8" fillId="0" borderId="43" xfId="0" applyNumberFormat="1" applyFont="1" applyFill="1" applyBorder="1"/>
    <xf numFmtId="0" fontId="7" fillId="0" borderId="8" xfId="0" applyFont="1" applyFill="1" applyBorder="1" applyAlignment="1">
      <alignment horizontal="center" vertical="top" wrapText="1"/>
    </xf>
    <xf numFmtId="0" fontId="8" fillId="0" borderId="43" xfId="0" applyFont="1" applyFill="1" applyBorder="1"/>
    <xf numFmtId="0" fontId="8" fillId="0" borderId="45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6" xfId="0" applyFont="1" applyFill="1" applyBorder="1" applyAlignment="1">
      <alignment horizontal="center" vertical="top" wrapText="1"/>
    </xf>
    <xf numFmtId="0" fontId="8" fillId="0" borderId="47" xfId="0" applyFont="1" applyFill="1" applyBorder="1" applyAlignment="1">
      <alignment horizontal="center" vertical="top" wrapText="1"/>
    </xf>
    <xf numFmtId="0" fontId="8" fillId="0" borderId="48" xfId="0" applyFont="1" applyFill="1" applyBorder="1" applyAlignment="1">
      <alignment horizontal="center" vertical="top" wrapText="1"/>
    </xf>
    <xf numFmtId="0" fontId="8" fillId="0" borderId="10" xfId="0" applyFont="1" applyFill="1" applyBorder="1"/>
    <xf numFmtId="0" fontId="8" fillId="0" borderId="49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49" xfId="0" applyFont="1" applyFill="1" applyBorder="1"/>
    <xf numFmtId="3" fontId="8" fillId="0" borderId="50" xfId="0" applyNumberFormat="1" applyFont="1" applyFill="1" applyBorder="1"/>
    <xf numFmtId="3" fontId="8" fillId="0" borderId="51" xfId="0" applyNumberFormat="1" applyFont="1" applyFill="1" applyBorder="1"/>
    <xf numFmtId="3" fontId="8" fillId="0" borderId="49" xfId="0" applyNumberFormat="1" applyFont="1" applyFill="1" applyBorder="1"/>
    <xf numFmtId="3" fontId="8" fillId="0" borderId="16" xfId="0" applyNumberFormat="1" applyFont="1" applyFill="1" applyBorder="1"/>
    <xf numFmtId="0" fontId="8" fillId="0" borderId="16" xfId="0" applyFont="1" applyFill="1" applyBorder="1"/>
    <xf numFmtId="3" fontId="8" fillId="0" borderId="13" xfId="0" applyNumberFormat="1" applyFont="1" applyFill="1" applyBorder="1"/>
    <xf numFmtId="3" fontId="8" fillId="0" borderId="14" xfId="0" applyNumberFormat="1" applyFont="1" applyFill="1" applyBorder="1"/>
    <xf numFmtId="0" fontId="8" fillId="0" borderId="39" xfId="0" applyFont="1" applyFill="1" applyBorder="1" applyAlignment="1">
      <alignment wrapText="1"/>
    </xf>
    <xf numFmtId="0" fontId="8" fillId="0" borderId="51" xfId="0" applyFont="1" applyFill="1" applyBorder="1" applyAlignment="1">
      <alignment horizontal="center" vertical="top" wrapText="1"/>
    </xf>
    <xf numFmtId="3" fontId="8" fillId="0" borderId="14" xfId="1" applyNumberFormat="1" applyFont="1" applyFill="1" applyBorder="1" applyAlignment="1">
      <alignment horizontal="right" vertical="center"/>
    </xf>
    <xf numFmtId="0" fontId="8" fillId="0" borderId="14" xfId="0" applyFont="1" applyFill="1" applyBorder="1"/>
    <xf numFmtId="0" fontId="8" fillId="0" borderId="51" xfId="0" applyFont="1" applyFill="1" applyBorder="1"/>
    <xf numFmtId="3" fontId="8" fillId="0" borderId="15" xfId="1" applyNumberFormat="1" applyFont="1" applyFill="1" applyBorder="1" applyAlignment="1">
      <alignment horizontal="right" vertical="center"/>
    </xf>
    <xf numFmtId="3" fontId="8" fillId="0" borderId="42" xfId="1" applyNumberFormat="1" applyFont="1" applyFill="1" applyBorder="1" applyAlignment="1">
      <alignment horizontal="right" vertical="center"/>
    </xf>
    <xf numFmtId="3" fontId="8" fillId="0" borderId="50" xfId="1" applyNumberFormat="1" applyFont="1" applyFill="1" applyBorder="1" applyAlignment="1">
      <alignment horizontal="right" vertical="center"/>
    </xf>
    <xf numFmtId="3" fontId="8" fillId="0" borderId="51" xfId="1" applyNumberFormat="1" applyFont="1" applyFill="1" applyBorder="1" applyAlignment="1">
      <alignment horizontal="right" vertical="center"/>
    </xf>
    <xf numFmtId="3" fontId="8" fillId="0" borderId="51" xfId="0" applyNumberFormat="1" applyFont="1" applyFill="1" applyBorder="1" applyAlignment="1">
      <alignment horizontal="right" vertical="center"/>
    </xf>
    <xf numFmtId="3" fontId="8" fillId="0" borderId="17" xfId="1" applyNumberFormat="1" applyFont="1" applyFill="1" applyBorder="1" applyAlignment="1">
      <alignment horizontal="right" vertical="center"/>
    </xf>
    <xf numFmtId="0" fontId="8" fillId="0" borderId="52" xfId="0" applyFont="1" applyFill="1" applyBorder="1"/>
    <xf numFmtId="0" fontId="8" fillId="0" borderId="20" xfId="0" applyFont="1" applyFill="1" applyBorder="1" applyAlignment="1">
      <alignment wrapText="1"/>
    </xf>
    <xf numFmtId="3" fontId="8" fillId="0" borderId="53" xfId="0" applyNumberFormat="1" applyFont="1" applyFill="1" applyBorder="1"/>
    <xf numFmtId="0" fontId="8" fillId="0" borderId="20" xfId="0" applyFont="1" applyFill="1" applyBorder="1"/>
    <xf numFmtId="0" fontId="8" fillId="0" borderId="54" xfId="0" applyFont="1" applyFill="1" applyBorder="1"/>
    <xf numFmtId="3" fontId="8" fillId="0" borderId="12" xfId="0" applyNumberFormat="1" applyFont="1" applyFill="1" applyBorder="1"/>
    <xf numFmtId="0" fontId="10" fillId="0" borderId="0" xfId="0" applyFont="1" applyFill="1"/>
    <xf numFmtId="0" fontId="8" fillId="0" borderId="49" xfId="0" applyFont="1" applyFill="1" applyBorder="1" applyAlignment="1">
      <alignment horizontal="left" vertical="center" wrapText="1"/>
    </xf>
    <xf numFmtId="3" fontId="11" fillId="0" borderId="51" xfId="0" applyNumberFormat="1" applyFont="1" applyFill="1" applyBorder="1"/>
    <xf numFmtId="3" fontId="11" fillId="0" borderId="51" xfId="0" applyNumberFormat="1" applyFont="1" applyFill="1" applyBorder="1" applyAlignment="1">
      <alignment horizontal="right" vertical="center"/>
    </xf>
    <xf numFmtId="3" fontId="11" fillId="0" borderId="49" xfId="0" applyNumberFormat="1" applyFont="1" applyFill="1" applyBorder="1"/>
    <xf numFmtId="3" fontId="11" fillId="0" borderId="16" xfId="0" applyNumberFormat="1" applyFont="1" applyFill="1" applyBorder="1"/>
    <xf numFmtId="3" fontId="11" fillId="0" borderId="51" xfId="1" applyNumberFormat="1" applyFont="1" applyFill="1" applyBorder="1" applyAlignment="1">
      <alignment horizontal="right" vertical="center"/>
    </xf>
    <xf numFmtId="3" fontId="11" fillId="0" borderId="14" xfId="1" applyNumberFormat="1" applyFont="1" applyFill="1" applyBorder="1" applyAlignment="1">
      <alignment horizontal="right" vertical="center"/>
    </xf>
    <xf numFmtId="3" fontId="11" fillId="0" borderId="13" xfId="0" applyNumberFormat="1" applyFont="1" applyFill="1" applyBorder="1"/>
    <xf numFmtId="3" fontId="11" fillId="0" borderId="14" xfId="0" applyNumberFormat="1" applyFont="1" applyFill="1" applyBorder="1"/>
    <xf numFmtId="3" fontId="11" fillId="0" borderId="17" xfId="1" applyNumberFormat="1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left" vertical="center" wrapText="1"/>
    </xf>
    <xf numFmtId="3" fontId="8" fillId="0" borderId="55" xfId="0" applyNumberFormat="1" applyFont="1" applyFill="1" applyBorder="1"/>
    <xf numFmtId="3" fontId="8" fillId="0" borderId="40" xfId="0" applyNumberFormat="1" applyFont="1" applyFill="1" applyBorder="1"/>
    <xf numFmtId="3" fontId="8" fillId="0" borderId="39" xfId="0" applyNumberFormat="1" applyFont="1" applyFill="1" applyBorder="1"/>
    <xf numFmtId="0" fontId="8" fillId="0" borderId="54" xfId="0" applyFont="1" applyFill="1" applyBorder="1" applyAlignment="1">
      <alignment horizontal="left" vertical="center" wrapText="1"/>
    </xf>
    <xf numFmtId="3" fontId="8" fillId="0" borderId="45" xfId="0" applyNumberFormat="1" applyFont="1" applyFill="1" applyBorder="1"/>
    <xf numFmtId="0" fontId="8" fillId="0" borderId="20" xfId="0" applyFont="1" applyFill="1" applyBorder="1" applyAlignment="1">
      <alignment horizontal="left" vertical="center" wrapText="1"/>
    </xf>
    <xf numFmtId="3" fontId="8" fillId="0" borderId="39" xfId="1" applyNumberFormat="1" applyFont="1" applyFill="1" applyBorder="1" applyAlignment="1">
      <alignment horizontal="right" vertical="center"/>
    </xf>
    <xf numFmtId="0" fontId="8" fillId="0" borderId="56" xfId="0" applyFont="1" applyFill="1" applyBorder="1" applyAlignment="1">
      <alignment horizontal="left" vertical="center" wrapText="1"/>
    </xf>
    <xf numFmtId="3" fontId="8" fillId="0" borderId="28" xfId="0" applyNumberFormat="1" applyFont="1" applyFill="1" applyBorder="1"/>
    <xf numFmtId="3" fontId="8" fillId="0" borderId="57" xfId="0" applyNumberFormat="1" applyFont="1" applyFill="1" applyBorder="1"/>
    <xf numFmtId="3" fontId="8" fillId="0" borderId="58" xfId="0" applyNumberFormat="1" applyFont="1" applyFill="1" applyBorder="1"/>
    <xf numFmtId="3" fontId="8" fillId="0" borderId="56" xfId="0" applyNumberFormat="1" applyFont="1" applyFill="1" applyBorder="1"/>
    <xf numFmtId="0" fontId="3" fillId="0" borderId="34" xfId="0" applyFont="1" applyFill="1" applyBorder="1" applyAlignment="1">
      <alignment horizontal="center"/>
    </xf>
    <xf numFmtId="0" fontId="8" fillId="0" borderId="34" xfId="0" applyFont="1" applyFill="1" applyBorder="1" applyAlignment="1">
      <alignment wrapText="1"/>
    </xf>
    <xf numFmtId="0" fontId="8" fillId="0" borderId="34" xfId="0" applyFont="1" applyFill="1" applyBorder="1"/>
    <xf numFmtId="3" fontId="3" fillId="0" borderId="34" xfId="0" applyNumberFormat="1" applyFont="1" applyFill="1" applyBorder="1"/>
    <xf numFmtId="0" fontId="3" fillId="0" borderId="37" xfId="0" applyFont="1" applyFill="1" applyBorder="1" applyAlignment="1">
      <alignment horizontal="center"/>
    </xf>
    <xf numFmtId="3" fontId="3" fillId="0" borderId="33" xfId="0" applyNumberFormat="1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wrapText="1"/>
    </xf>
    <xf numFmtId="3" fontId="8" fillId="0" borderId="4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3" fontId="8" fillId="0" borderId="42" xfId="0" applyNumberFormat="1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8" fillId="0" borderId="59" xfId="0" applyNumberFormat="1" applyFont="1" applyFill="1" applyBorder="1"/>
    <xf numFmtId="3" fontId="8" fillId="0" borderId="43" xfId="1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 wrapText="1"/>
    </xf>
    <xf numFmtId="3" fontId="8" fillId="0" borderId="46" xfId="0" applyNumberFormat="1" applyFont="1" applyFill="1" applyBorder="1"/>
    <xf numFmtId="3" fontId="8" fillId="0" borderId="47" xfId="0" applyNumberFormat="1" applyFont="1" applyFill="1" applyBorder="1"/>
    <xf numFmtId="3" fontId="8" fillId="0" borderId="48" xfId="0" applyNumberFormat="1" applyFont="1" applyFill="1" applyBorder="1"/>
    <xf numFmtId="3" fontId="8" fillId="0" borderId="10" xfId="1" applyNumberFormat="1" applyFont="1" applyFill="1" applyBorder="1" applyAlignment="1">
      <alignment horizontal="right" vertical="center"/>
    </xf>
    <xf numFmtId="0" fontId="8" fillId="0" borderId="60" xfId="0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0" fontId="8" fillId="0" borderId="12" xfId="0" applyFont="1" applyFill="1" applyBorder="1"/>
    <xf numFmtId="3" fontId="8" fillId="0" borderId="15" xfId="0" applyNumberFormat="1" applyFont="1" applyFill="1" applyBorder="1"/>
    <xf numFmtId="0" fontId="8" fillId="0" borderId="52" xfId="0" applyFont="1" applyFill="1" applyBorder="1" applyAlignment="1">
      <alignment wrapText="1"/>
    </xf>
    <xf numFmtId="0" fontId="8" fillId="0" borderId="61" xfId="0" applyFont="1" applyFill="1" applyBorder="1"/>
    <xf numFmtId="0" fontId="8" fillId="0" borderId="60" xfId="0" applyFont="1" applyFill="1" applyBorder="1"/>
    <xf numFmtId="0" fontId="8" fillId="0" borderId="11" xfId="0" applyFont="1" applyFill="1" applyBorder="1"/>
    <xf numFmtId="0" fontId="8" fillId="0" borderId="2" xfId="0" applyFont="1" applyFill="1" applyBorder="1"/>
    <xf numFmtId="3" fontId="8" fillId="0" borderId="23" xfId="0" applyNumberFormat="1" applyFont="1" applyFill="1" applyBorder="1"/>
    <xf numFmtId="3" fontId="8" fillId="0" borderId="21" xfId="0" applyNumberFormat="1" applyFont="1" applyFill="1" applyBorder="1"/>
    <xf numFmtId="3" fontId="8" fillId="0" borderId="24" xfId="0" applyNumberFormat="1" applyFont="1" applyFill="1" applyBorder="1"/>
    <xf numFmtId="3" fontId="8" fillId="0" borderId="25" xfId="0" applyNumberFormat="1" applyFont="1" applyFill="1" applyBorder="1"/>
    <xf numFmtId="0" fontId="8" fillId="0" borderId="49" xfId="0" applyFont="1" applyFill="1" applyBorder="1" applyAlignment="1">
      <alignment horizontal="left"/>
    </xf>
    <xf numFmtId="0" fontId="8" fillId="0" borderId="15" xfId="0" applyFont="1" applyFill="1" applyBorder="1"/>
    <xf numFmtId="3" fontId="8" fillId="0" borderId="49" xfId="1" applyNumberFormat="1" applyFont="1" applyFill="1" applyBorder="1" applyAlignment="1">
      <alignment horizontal="right" vertical="center"/>
    </xf>
    <xf numFmtId="3" fontId="8" fillId="0" borderId="13" xfId="1" applyNumberFormat="1" applyFont="1" applyFill="1" applyBorder="1" applyAlignment="1">
      <alignment horizontal="right" vertical="center"/>
    </xf>
    <xf numFmtId="0" fontId="9" fillId="0" borderId="0" xfId="0" applyFont="1" applyFill="1"/>
    <xf numFmtId="0" fontId="8" fillId="0" borderId="14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wrapText="1"/>
    </xf>
    <xf numFmtId="0" fontId="8" fillId="0" borderId="5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wrapText="1"/>
    </xf>
    <xf numFmtId="0" fontId="8" fillId="0" borderId="58" xfId="0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wrapText="1"/>
    </xf>
    <xf numFmtId="0" fontId="8" fillId="0" borderId="56" xfId="0" applyFont="1" applyFill="1" applyBorder="1"/>
    <xf numFmtId="3" fontId="8" fillId="0" borderId="62" xfId="0" applyNumberFormat="1" applyFont="1" applyFill="1" applyBorder="1"/>
    <xf numFmtId="0" fontId="8" fillId="0" borderId="62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wrapText="1"/>
    </xf>
    <xf numFmtId="0" fontId="8" fillId="0" borderId="57" xfId="0" applyFont="1" applyFill="1" applyBorder="1"/>
    <xf numFmtId="0" fontId="8" fillId="0" borderId="57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wrapText="1"/>
    </xf>
    <xf numFmtId="3" fontId="8" fillId="0" borderId="63" xfId="0" applyNumberFormat="1" applyFont="1" applyFill="1" applyBorder="1"/>
    <xf numFmtId="0" fontId="3" fillId="0" borderId="2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3" fillId="0" borderId="27" xfId="0" applyFont="1" applyFill="1" applyBorder="1"/>
    <xf numFmtId="3" fontId="3" fillId="0" borderId="32" xfId="0" applyNumberFormat="1" applyFont="1" applyFill="1" applyBorder="1"/>
    <xf numFmtId="3" fontId="3" fillId="0" borderId="27" xfId="0" applyNumberFormat="1" applyFont="1" applyFill="1" applyBorder="1"/>
    <xf numFmtId="3" fontId="3" fillId="0" borderId="64" xfId="0" applyNumberFormat="1" applyFont="1" applyFill="1" applyBorder="1"/>
    <xf numFmtId="0" fontId="3" fillId="0" borderId="64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/>
    <xf numFmtId="0" fontId="3" fillId="0" borderId="39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3" fontId="8" fillId="0" borderId="38" xfId="0" applyNumberFormat="1" applyFont="1" applyFill="1" applyBorder="1"/>
    <xf numFmtId="0" fontId="3" fillId="0" borderId="38" xfId="0" applyFont="1" applyFill="1" applyBorder="1" applyAlignment="1">
      <alignment horizontal="left"/>
    </xf>
    <xf numFmtId="0" fontId="3" fillId="0" borderId="59" xfId="0" applyFont="1" applyFill="1" applyBorder="1" applyAlignment="1">
      <alignment horizontal="left"/>
    </xf>
    <xf numFmtId="0" fontId="8" fillId="0" borderId="11" xfId="0" applyFont="1" applyFill="1" applyBorder="1" applyAlignment="1">
      <alignment wrapText="1"/>
    </xf>
    <xf numFmtId="0" fontId="8" fillId="0" borderId="54" xfId="0" applyFont="1" applyFill="1" applyBorder="1" applyAlignment="1">
      <alignment wrapText="1"/>
    </xf>
    <xf numFmtId="3" fontId="8" fillId="0" borderId="18" xfId="0" applyNumberFormat="1" applyFont="1" applyFill="1" applyBorder="1"/>
    <xf numFmtId="3" fontId="8" fillId="0" borderId="19" xfId="0" applyNumberFormat="1" applyFont="1" applyFill="1" applyBorder="1"/>
    <xf numFmtId="3" fontId="8" fillId="0" borderId="11" xfId="0" applyNumberFormat="1" applyFont="1" applyFill="1" applyBorder="1"/>
    <xf numFmtId="3" fontId="8" fillId="0" borderId="17" xfId="0" applyNumberFormat="1" applyFont="1" applyFill="1" applyBorder="1"/>
    <xf numFmtId="3" fontId="8" fillId="0" borderId="11" xfId="1" applyNumberFormat="1" applyFont="1" applyFill="1" applyBorder="1" applyAlignment="1">
      <alignment horizontal="right" vertical="center"/>
    </xf>
    <xf numFmtId="3" fontId="8" fillId="0" borderId="20" xfId="0" applyNumberFormat="1" applyFont="1" applyFill="1" applyBorder="1"/>
    <xf numFmtId="0" fontId="8" fillId="0" borderId="53" xfId="0" applyFont="1" applyFill="1" applyBorder="1"/>
    <xf numFmtId="0" fontId="8" fillId="0" borderId="18" xfId="0" applyFont="1" applyFill="1" applyBorder="1" applyAlignment="1">
      <alignment wrapText="1"/>
    </xf>
    <xf numFmtId="0" fontId="8" fillId="0" borderId="18" xfId="0" applyFont="1" applyFill="1" applyBorder="1"/>
    <xf numFmtId="0" fontId="8" fillId="0" borderId="19" xfId="0" applyFont="1" applyFill="1" applyBorder="1" applyAlignment="1">
      <alignment wrapText="1"/>
    </xf>
    <xf numFmtId="3" fontId="8" fillId="0" borderId="56" xfId="1" applyNumberFormat="1" applyFont="1" applyFill="1" applyBorder="1" applyAlignment="1">
      <alignment horizontal="right" vertical="center"/>
    </xf>
    <xf numFmtId="3" fontId="8" fillId="0" borderId="19" xfId="1" applyNumberFormat="1" applyFont="1" applyFill="1" applyBorder="1" applyAlignment="1">
      <alignment horizontal="right" vertical="center"/>
    </xf>
    <xf numFmtId="3" fontId="8" fillId="0" borderId="20" xfId="1" applyNumberFormat="1" applyFont="1" applyFill="1" applyBorder="1" applyAlignment="1">
      <alignment horizontal="right" vertical="center"/>
    </xf>
    <xf numFmtId="0" fontId="12" fillId="0" borderId="0" xfId="0" applyFont="1" applyFill="1"/>
    <xf numFmtId="0" fontId="3" fillId="0" borderId="27" xfId="0" applyFont="1" applyFill="1" applyBorder="1" applyAlignment="1">
      <alignment horizontal="left"/>
    </xf>
    <xf numFmtId="0" fontId="3" fillId="0" borderId="3" xfId="0" applyFont="1" applyFill="1" applyBorder="1"/>
    <xf numFmtId="3" fontId="3" fillId="0" borderId="27" xfId="1" applyNumberFormat="1" applyFont="1" applyFill="1" applyBorder="1" applyAlignment="1">
      <alignment horizontal="right" vertical="center"/>
    </xf>
    <xf numFmtId="3" fontId="3" fillId="0" borderId="64" xfId="1" applyNumberFormat="1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left" vertical="center" wrapText="1"/>
    </xf>
    <xf numFmtId="3" fontId="3" fillId="0" borderId="34" xfId="1" applyNumberFormat="1" applyFont="1" applyFill="1" applyBorder="1" applyAlignment="1">
      <alignment horizontal="right" vertical="center"/>
    </xf>
    <xf numFmtId="3" fontId="3" fillId="0" borderId="33" xfId="1" applyNumberFormat="1" applyFont="1" applyFill="1" applyBorder="1" applyAlignment="1">
      <alignment horizontal="right" vertical="center"/>
    </xf>
    <xf numFmtId="0" fontId="3" fillId="0" borderId="37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8" fillId="0" borderId="27" xfId="0" applyFont="1" applyFill="1" applyBorder="1"/>
    <xf numFmtId="0" fontId="8" fillId="0" borderId="21" xfId="0" applyFont="1" applyFill="1" applyBorder="1"/>
    <xf numFmtId="0" fontId="8" fillId="0" borderId="24" xfId="0" applyFont="1" applyFill="1" applyBorder="1"/>
    <xf numFmtId="3" fontId="8" fillId="0" borderId="1" xfId="0" applyNumberFormat="1" applyFont="1" applyFill="1" applyBorder="1"/>
    <xf numFmtId="0" fontId="8" fillId="0" borderId="59" xfId="0" applyFont="1" applyFill="1" applyBorder="1"/>
    <xf numFmtId="3" fontId="8" fillId="0" borderId="23" xfId="1" applyNumberFormat="1" applyFont="1" applyFill="1" applyBorder="1" applyAlignment="1">
      <alignment horizontal="right" vertical="center"/>
    </xf>
    <xf numFmtId="3" fontId="8" fillId="0" borderId="21" xfId="1" applyNumberFormat="1" applyFont="1" applyFill="1" applyBorder="1" applyAlignment="1">
      <alignment horizontal="right" vertical="center"/>
    </xf>
    <xf numFmtId="3" fontId="8" fillId="0" borderId="24" xfId="1" applyNumberFormat="1" applyFont="1" applyFill="1" applyBorder="1" applyAlignment="1">
      <alignment horizontal="right" vertical="center"/>
    </xf>
    <xf numFmtId="3" fontId="8" fillId="0" borderId="25" xfId="1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3" fillId="0" borderId="33" xfId="0" applyFont="1" applyFill="1" applyBorder="1" applyAlignment="1">
      <alignment horizontal="left"/>
    </xf>
    <xf numFmtId="0" fontId="3" fillId="0" borderId="34" xfId="0" applyFont="1" applyFill="1" applyBorder="1" applyAlignment="1">
      <alignment wrapText="1"/>
    </xf>
    <xf numFmtId="0" fontId="3" fillId="0" borderId="34" xfId="0" applyFont="1" applyFill="1" applyBorder="1"/>
    <xf numFmtId="3" fontId="3" fillId="0" borderId="35" xfId="0" applyNumberFormat="1" applyFont="1" applyFill="1" applyBorder="1"/>
    <xf numFmtId="3" fontId="3" fillId="0" borderId="37" xfId="0" applyNumberFormat="1" applyFont="1" applyFill="1" applyBorder="1"/>
    <xf numFmtId="0" fontId="3" fillId="0" borderId="65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/>
    </xf>
    <xf numFmtId="0" fontId="3" fillId="0" borderId="37" xfId="0" applyFont="1" applyFill="1" applyBorder="1" applyAlignment="1">
      <alignment horizontal="left"/>
    </xf>
    <xf numFmtId="0" fontId="3" fillId="0" borderId="66" xfId="0" applyFont="1" applyFill="1" applyBorder="1" applyAlignment="1">
      <alignment horizontal="left"/>
    </xf>
    <xf numFmtId="0" fontId="3" fillId="0" borderId="67" xfId="0" applyFont="1" applyFill="1" applyBorder="1" applyAlignment="1">
      <alignment wrapText="1"/>
    </xf>
    <xf numFmtId="0" fontId="3" fillId="0" borderId="67" xfId="0" applyFont="1" applyFill="1" applyBorder="1"/>
    <xf numFmtId="3" fontId="3" fillId="0" borderId="67" xfId="0" applyNumberFormat="1" applyFont="1" applyFill="1" applyBorder="1"/>
    <xf numFmtId="3" fontId="3" fillId="0" borderId="44" xfId="0" applyNumberFormat="1" applyFont="1" applyFill="1" applyBorder="1"/>
    <xf numFmtId="3" fontId="3" fillId="0" borderId="66" xfId="0" applyNumberFormat="1" applyFont="1" applyFill="1" applyBorder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0" fillId="0" borderId="1" xfId="0" applyFill="1" applyBorder="1"/>
    <xf numFmtId="3" fontId="3" fillId="0" borderId="1" xfId="0" applyNumberFormat="1" applyFont="1" applyFill="1" applyBorder="1"/>
    <xf numFmtId="3" fontId="3" fillId="0" borderId="2" xfId="0" applyNumberFormat="1" applyFont="1" applyFill="1" applyBorder="1"/>
    <xf numFmtId="0" fontId="3" fillId="0" borderId="4" xfId="0" applyFont="1" applyFill="1" applyBorder="1"/>
    <xf numFmtId="0" fontId="8" fillId="0" borderId="4" xfId="0" applyFont="1" applyFill="1" applyBorder="1"/>
    <xf numFmtId="0" fontId="8" fillId="0" borderId="1" xfId="0" applyFont="1" applyFill="1" applyBorder="1"/>
    <xf numFmtId="0" fontId="0" fillId="0" borderId="4" xfId="0" applyFill="1" applyBorder="1"/>
    <xf numFmtId="0" fontId="0" fillId="0" borderId="0" xfId="0" applyFill="1" applyBorder="1" applyAlignment="1"/>
    <xf numFmtId="0" fontId="3" fillId="0" borderId="3" xfId="0" applyFont="1" applyFill="1" applyBorder="1" applyAlignment="1">
      <alignment wrapText="1"/>
    </xf>
    <xf numFmtId="0" fontId="0" fillId="0" borderId="3" xfId="0" applyFill="1" applyBorder="1"/>
    <xf numFmtId="0" fontId="8" fillId="0" borderId="4" xfId="0" applyFont="1" applyFill="1" applyBorder="1" applyAlignment="1"/>
    <xf numFmtId="0" fontId="0" fillId="0" borderId="64" xfId="0" applyFill="1" applyBorder="1"/>
    <xf numFmtId="0" fontId="8" fillId="0" borderId="64" xfId="0" applyFont="1" applyFill="1" applyBorder="1"/>
    <xf numFmtId="0" fontId="8" fillId="0" borderId="3" xfId="0" applyFont="1" applyFill="1" applyBorder="1" applyAlignment="1"/>
    <xf numFmtId="0" fontId="8" fillId="0" borderId="3" xfId="0" applyFont="1" applyFill="1" applyBorder="1" applyAlignment="1">
      <alignment wrapText="1"/>
    </xf>
    <xf numFmtId="0" fontId="0" fillId="0" borderId="4" xfId="0" applyFill="1" applyBorder="1" applyAlignment="1"/>
    <xf numFmtId="0" fontId="0" fillId="0" borderId="0" xfId="0" applyFill="1" applyAlignment="1">
      <alignment wrapText="1"/>
    </xf>
    <xf numFmtId="3" fontId="8" fillId="0" borderId="0" xfId="0" applyNumberFormat="1" applyFont="1" applyFill="1"/>
    <xf numFmtId="4" fontId="0" fillId="0" borderId="0" xfId="0" applyNumberFormat="1" applyFill="1"/>
    <xf numFmtId="3" fontId="8" fillId="2" borderId="51" xfId="0" applyNumberFormat="1" applyFont="1" applyFill="1" applyBorder="1"/>
    <xf numFmtId="3" fontId="0" fillId="0" borderId="1" xfId="0" applyNumberFormat="1" applyFill="1" applyBorder="1"/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Fill="1" applyAlignment="1"/>
    <xf numFmtId="0" fontId="3" fillId="0" borderId="3" xfId="0" applyFont="1" applyFill="1" applyBorder="1" applyAlignment="1">
      <alignment horizontal="center" wrapText="1"/>
    </xf>
    <xf numFmtId="0" fontId="0" fillId="0" borderId="4" xfId="0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12" fillId="0" borderId="4" xfId="0" applyFont="1" applyFill="1" applyBorder="1" applyAlignment="1"/>
    <xf numFmtId="0" fontId="8" fillId="0" borderId="4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0" fillId="0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96"/>
  <sheetViews>
    <sheetView tabSelected="1" topLeftCell="A5" workbookViewId="0">
      <pane xSplit="3" ySplit="7" topLeftCell="BA61" activePane="bottomRight" state="frozen"/>
      <selection activeCell="A5" sqref="A5"/>
      <selection pane="topRight" activeCell="D5" sqref="D5"/>
      <selection pane="bottomLeft" activeCell="A12" sqref="A12"/>
      <selection pane="bottomRight" activeCell="BK77" sqref="BK77"/>
    </sheetView>
  </sheetViews>
  <sheetFormatPr baseColWidth="10" defaultRowHeight="15"/>
  <cols>
    <col min="1" max="1" width="0.7109375" style="1" customWidth="1"/>
    <col min="2" max="2" width="29.7109375" style="1" customWidth="1"/>
    <col min="3" max="3" width="14.85546875" style="228" customWidth="1"/>
    <col min="4" max="4" width="13.28515625" style="1" customWidth="1"/>
    <col min="5" max="5" width="12.28515625" style="1" customWidth="1"/>
    <col min="6" max="6" width="11.42578125" style="1" customWidth="1"/>
    <col min="7" max="7" width="6.5703125" style="1" customWidth="1"/>
    <col min="8" max="8" width="7.140625" style="1" customWidth="1"/>
    <col min="9" max="9" width="12.7109375" style="1" customWidth="1"/>
    <col min="10" max="10" width="13.42578125" style="1" customWidth="1"/>
    <col min="11" max="11" width="11.85546875" style="1" customWidth="1"/>
    <col min="12" max="12" width="7.7109375" style="1" customWidth="1"/>
    <col min="13" max="13" width="10.28515625" style="1" customWidth="1"/>
    <col min="14" max="14" width="7.42578125" style="1" customWidth="1"/>
    <col min="15" max="15" width="11.7109375" style="1" customWidth="1"/>
    <col min="16" max="16" width="12" style="1" customWidth="1"/>
    <col min="17" max="17" width="12.5703125" style="1" customWidth="1"/>
    <col min="18" max="18" width="13.42578125" style="1" customWidth="1"/>
    <col min="19" max="19" width="36" style="1" customWidth="1"/>
    <col min="20" max="20" width="17.7109375" style="228" bestFit="1" customWidth="1"/>
    <col min="21" max="21" width="18.28515625" style="1" customWidth="1"/>
    <col min="22" max="22" width="19.42578125" style="1" customWidth="1"/>
    <col min="23" max="23" width="19.85546875" style="1" customWidth="1"/>
    <col min="24" max="24" width="16.28515625" style="1" customWidth="1"/>
    <col min="25" max="25" width="20" style="1" customWidth="1"/>
    <col min="26" max="26" width="20.85546875" style="1" customWidth="1"/>
    <col min="27" max="27" width="20.140625" style="1" customWidth="1"/>
    <col min="28" max="28" width="21.42578125" style="1" customWidth="1"/>
    <col min="29" max="29" width="36" style="1" customWidth="1"/>
    <col min="30" max="30" width="16.7109375" style="1" customWidth="1"/>
    <col min="31" max="31" width="11.140625" style="1" customWidth="1"/>
    <col min="32" max="32" width="11.7109375" style="1" customWidth="1"/>
    <col min="33" max="33" width="11.42578125" style="1" customWidth="1"/>
    <col min="34" max="34" width="9.140625" style="1" customWidth="1"/>
    <col min="35" max="35" width="9.7109375" style="1" customWidth="1"/>
    <col min="36" max="36" width="10.42578125" style="1" customWidth="1"/>
    <col min="37" max="38" width="9.7109375" style="1" customWidth="1"/>
    <col min="39" max="39" width="9.85546875" style="1" customWidth="1"/>
    <col min="40" max="40" width="10.7109375" style="1" customWidth="1"/>
    <col min="41" max="41" width="10.85546875" style="1" customWidth="1"/>
    <col min="42" max="42" width="9.7109375" style="1" customWidth="1"/>
    <col min="43" max="43" width="6.140625" style="1" customWidth="1"/>
    <col min="44" max="44" width="11.140625" style="1" customWidth="1"/>
    <col min="45" max="45" width="10.7109375" style="1" customWidth="1"/>
    <col min="46" max="46" width="26.5703125" style="1" hidden="1" customWidth="1"/>
    <col min="47" max="47" width="16.140625" style="1" hidden="1" customWidth="1"/>
    <col min="48" max="48" width="10.7109375" style="1" customWidth="1"/>
    <col min="49" max="49" width="4" style="1" customWidth="1"/>
    <col min="50" max="50" width="10.140625" style="1" customWidth="1"/>
    <col min="51" max="51" width="12.42578125" style="1" customWidth="1"/>
    <col min="52" max="52" width="39.5703125" style="1" customWidth="1"/>
    <col min="53" max="53" width="16.85546875" style="1" customWidth="1"/>
    <col min="54" max="54" width="17.140625" style="1" customWidth="1"/>
    <col min="55" max="55" width="18.28515625" style="1" customWidth="1"/>
    <col min="56" max="56" width="16.85546875" style="1" customWidth="1"/>
    <col min="57" max="58" width="15.42578125" style="1" customWidth="1"/>
    <col min="59" max="59" width="15.7109375" style="1" customWidth="1"/>
    <col min="60" max="60" width="16.85546875" style="1" customWidth="1"/>
    <col min="61" max="61" width="16.7109375" style="1" customWidth="1"/>
    <col min="62" max="62" width="13.28515625" style="1" customWidth="1"/>
    <col min="63" max="63" width="13.7109375" style="1" bestFit="1" customWidth="1"/>
    <col min="64" max="222" width="11.42578125" style="1"/>
    <col min="223" max="223" width="0.7109375" style="1" customWidth="1"/>
    <col min="224" max="224" width="27.140625" style="1" customWidth="1"/>
    <col min="225" max="225" width="14.85546875" style="1" customWidth="1"/>
    <col min="226" max="226" width="13.28515625" style="1" customWidth="1"/>
    <col min="227" max="227" width="11.85546875" style="1" customWidth="1"/>
    <col min="228" max="228" width="9.28515625" style="1" customWidth="1"/>
    <col min="229" max="229" width="10.85546875" style="1" customWidth="1"/>
    <col min="230" max="230" width="11.140625" style="1" customWidth="1"/>
    <col min="231" max="231" width="13.5703125" style="1" customWidth="1"/>
    <col min="232" max="232" width="12.85546875" style="1" customWidth="1"/>
    <col min="233" max="233" width="11.140625" style="1" customWidth="1"/>
    <col min="234" max="234" width="7.85546875" style="1" customWidth="1"/>
    <col min="235" max="235" width="10.140625" style="1" customWidth="1"/>
    <col min="236" max="236" width="9.7109375" style="1" customWidth="1"/>
    <col min="237" max="237" width="11.85546875" style="1" customWidth="1"/>
    <col min="238" max="238" width="10.85546875" style="1" customWidth="1"/>
    <col min="239" max="239" width="12.140625" style="1" customWidth="1"/>
    <col min="240" max="240" width="13.7109375" style="1" customWidth="1"/>
    <col min="241" max="241" width="34" style="1" customWidth="1"/>
    <col min="242" max="242" width="23" style="1" customWidth="1"/>
    <col min="243" max="243" width="20.140625" style="1" customWidth="1"/>
    <col min="244" max="244" width="16.7109375" style="1" customWidth="1"/>
    <col min="245" max="245" width="16.5703125" style="1" customWidth="1"/>
    <col min="246" max="246" width="15.7109375" style="1" customWidth="1"/>
    <col min="247" max="247" width="16" style="1" customWidth="1"/>
    <col min="248" max="248" width="16.42578125" style="1" customWidth="1"/>
    <col min="249" max="249" width="18.7109375" style="1" customWidth="1"/>
    <col min="250" max="250" width="20.7109375" style="1" customWidth="1"/>
    <col min="251" max="251" width="37.7109375" style="1" customWidth="1"/>
    <col min="252" max="252" width="15.42578125" style="1" customWidth="1"/>
    <col min="253" max="253" width="12.85546875" style="1" customWidth="1"/>
    <col min="254" max="255" width="14.28515625" style="1" customWidth="1"/>
    <col min="256" max="256" width="11" style="1" customWidth="1"/>
    <col min="257" max="257" width="10" style="1" customWidth="1"/>
    <col min="258" max="258" width="13" style="1" customWidth="1"/>
    <col min="259" max="259" width="14.42578125" style="1" customWidth="1"/>
    <col min="260" max="260" width="11.7109375" style="1" customWidth="1"/>
    <col min="261" max="261" width="12.85546875" style="1" customWidth="1"/>
    <col min="262" max="262" width="12.140625" style="1" customWidth="1"/>
    <col min="263" max="263" width="13.5703125" style="1" customWidth="1"/>
    <col min="264" max="264" width="11.85546875" style="1" customWidth="1"/>
    <col min="265" max="265" width="8.42578125" style="1" customWidth="1"/>
    <col min="266" max="266" width="12.140625" style="1" customWidth="1"/>
    <col min="267" max="267" width="12" style="1" customWidth="1"/>
    <col min="268" max="268" width="27.42578125" style="1" customWidth="1"/>
    <col min="269" max="269" width="17.140625" style="1" customWidth="1"/>
    <col min="270" max="270" width="14.5703125" style="1" customWidth="1"/>
    <col min="271" max="271" width="9.28515625" style="1" customWidth="1"/>
    <col min="272" max="272" width="13.7109375" style="1" customWidth="1"/>
    <col min="273" max="273" width="15" style="1" customWidth="1"/>
    <col min="274" max="274" width="13" style="1" customWidth="1"/>
    <col min="275" max="275" width="11.140625" style="1" customWidth="1"/>
    <col min="276" max="276" width="13.7109375" style="1" customWidth="1"/>
    <col min="277" max="277" width="12.42578125" style="1" customWidth="1"/>
    <col min="278" max="278" width="13.140625" style="1" customWidth="1"/>
    <col min="279" max="279" width="12.7109375" style="1" customWidth="1"/>
    <col min="280" max="280" width="17.28515625" style="1" customWidth="1"/>
    <col min="281" max="281" width="20.5703125" style="1" customWidth="1"/>
    <col min="282" max="282" width="15.28515625" style="1" customWidth="1"/>
    <col min="283" max="283" width="14.42578125" style="1" customWidth="1"/>
    <col min="284" max="478" width="11.42578125" style="1"/>
    <col min="479" max="479" width="0.7109375" style="1" customWidth="1"/>
    <col min="480" max="480" width="27.140625" style="1" customWidth="1"/>
    <col min="481" max="481" width="14.85546875" style="1" customWidth="1"/>
    <col min="482" max="482" width="13.28515625" style="1" customWidth="1"/>
    <col min="483" max="483" width="11.85546875" style="1" customWidth="1"/>
    <col min="484" max="484" width="9.28515625" style="1" customWidth="1"/>
    <col min="485" max="485" width="10.85546875" style="1" customWidth="1"/>
    <col min="486" max="486" width="11.140625" style="1" customWidth="1"/>
    <col min="487" max="487" width="13.5703125" style="1" customWidth="1"/>
    <col min="488" max="488" width="12.85546875" style="1" customWidth="1"/>
    <col min="489" max="489" width="11.140625" style="1" customWidth="1"/>
    <col min="490" max="490" width="7.85546875" style="1" customWidth="1"/>
    <col min="491" max="491" width="10.140625" style="1" customWidth="1"/>
    <col min="492" max="492" width="9.7109375" style="1" customWidth="1"/>
    <col min="493" max="493" width="11.85546875" style="1" customWidth="1"/>
    <col min="494" max="494" width="10.85546875" style="1" customWidth="1"/>
    <col min="495" max="495" width="12.140625" style="1" customWidth="1"/>
    <col min="496" max="496" width="13.7109375" style="1" customWidth="1"/>
    <col min="497" max="497" width="34" style="1" customWidth="1"/>
    <col min="498" max="498" width="23" style="1" customWidth="1"/>
    <col min="499" max="499" width="20.140625" style="1" customWidth="1"/>
    <col min="500" max="500" width="16.7109375" style="1" customWidth="1"/>
    <col min="501" max="501" width="16.5703125" style="1" customWidth="1"/>
    <col min="502" max="502" width="15.7109375" style="1" customWidth="1"/>
    <col min="503" max="503" width="16" style="1" customWidth="1"/>
    <col min="504" max="504" width="16.42578125" style="1" customWidth="1"/>
    <col min="505" max="505" width="18.7109375" style="1" customWidth="1"/>
    <col min="506" max="506" width="20.7109375" style="1" customWidth="1"/>
    <col min="507" max="507" width="37.7109375" style="1" customWidth="1"/>
    <col min="508" max="508" width="15.42578125" style="1" customWidth="1"/>
    <col min="509" max="509" width="12.85546875" style="1" customWidth="1"/>
    <col min="510" max="511" width="14.28515625" style="1" customWidth="1"/>
    <col min="512" max="512" width="11" style="1" customWidth="1"/>
    <col min="513" max="513" width="10" style="1" customWidth="1"/>
    <col min="514" max="514" width="13" style="1" customWidth="1"/>
    <col min="515" max="515" width="14.42578125" style="1" customWidth="1"/>
    <col min="516" max="516" width="11.7109375" style="1" customWidth="1"/>
    <col min="517" max="517" width="12.85546875" style="1" customWidth="1"/>
    <col min="518" max="518" width="12.140625" style="1" customWidth="1"/>
    <col min="519" max="519" width="13.5703125" style="1" customWidth="1"/>
    <col min="520" max="520" width="11.85546875" style="1" customWidth="1"/>
    <col min="521" max="521" width="8.42578125" style="1" customWidth="1"/>
    <col min="522" max="522" width="12.140625" style="1" customWidth="1"/>
    <col min="523" max="523" width="12" style="1" customWidth="1"/>
    <col min="524" max="524" width="27.42578125" style="1" customWidth="1"/>
    <col min="525" max="525" width="17.140625" style="1" customWidth="1"/>
    <col min="526" max="526" width="14.5703125" style="1" customWidth="1"/>
    <col min="527" max="527" width="9.28515625" style="1" customWidth="1"/>
    <col min="528" max="528" width="13.7109375" style="1" customWidth="1"/>
    <col min="529" max="529" width="15" style="1" customWidth="1"/>
    <col min="530" max="530" width="13" style="1" customWidth="1"/>
    <col min="531" max="531" width="11.140625" style="1" customWidth="1"/>
    <col min="532" max="532" width="13.7109375" style="1" customWidth="1"/>
    <col min="533" max="533" width="12.42578125" style="1" customWidth="1"/>
    <col min="534" max="534" width="13.140625" style="1" customWidth="1"/>
    <col min="535" max="535" width="12.7109375" style="1" customWidth="1"/>
    <col min="536" max="536" width="17.28515625" style="1" customWidth="1"/>
    <col min="537" max="537" width="20.5703125" style="1" customWidth="1"/>
    <col min="538" max="538" width="15.28515625" style="1" customWidth="1"/>
    <col min="539" max="539" width="14.42578125" style="1" customWidth="1"/>
    <col min="540" max="734" width="11.42578125" style="1"/>
    <col min="735" max="735" width="0.7109375" style="1" customWidth="1"/>
    <col min="736" max="736" width="27.140625" style="1" customWidth="1"/>
    <col min="737" max="737" width="14.85546875" style="1" customWidth="1"/>
    <col min="738" max="738" width="13.28515625" style="1" customWidth="1"/>
    <col min="739" max="739" width="11.85546875" style="1" customWidth="1"/>
    <col min="740" max="740" width="9.28515625" style="1" customWidth="1"/>
    <col min="741" max="741" width="10.85546875" style="1" customWidth="1"/>
    <col min="742" max="742" width="11.140625" style="1" customWidth="1"/>
    <col min="743" max="743" width="13.5703125" style="1" customWidth="1"/>
    <col min="744" max="744" width="12.85546875" style="1" customWidth="1"/>
    <col min="745" max="745" width="11.140625" style="1" customWidth="1"/>
    <col min="746" max="746" width="7.85546875" style="1" customWidth="1"/>
    <col min="747" max="747" width="10.140625" style="1" customWidth="1"/>
    <col min="748" max="748" width="9.7109375" style="1" customWidth="1"/>
    <col min="749" max="749" width="11.85546875" style="1" customWidth="1"/>
    <col min="750" max="750" width="10.85546875" style="1" customWidth="1"/>
    <col min="751" max="751" width="12.140625" style="1" customWidth="1"/>
    <col min="752" max="752" width="13.7109375" style="1" customWidth="1"/>
    <col min="753" max="753" width="34" style="1" customWidth="1"/>
    <col min="754" max="754" width="23" style="1" customWidth="1"/>
    <col min="755" max="755" width="20.140625" style="1" customWidth="1"/>
    <col min="756" max="756" width="16.7109375" style="1" customWidth="1"/>
    <col min="757" max="757" width="16.5703125" style="1" customWidth="1"/>
    <col min="758" max="758" width="15.7109375" style="1" customWidth="1"/>
    <col min="759" max="759" width="16" style="1" customWidth="1"/>
    <col min="760" max="760" width="16.42578125" style="1" customWidth="1"/>
    <col min="761" max="761" width="18.7109375" style="1" customWidth="1"/>
    <col min="762" max="762" width="20.7109375" style="1" customWidth="1"/>
    <col min="763" max="763" width="37.7109375" style="1" customWidth="1"/>
    <col min="764" max="764" width="15.42578125" style="1" customWidth="1"/>
    <col min="765" max="765" width="12.85546875" style="1" customWidth="1"/>
    <col min="766" max="767" width="14.28515625" style="1" customWidth="1"/>
    <col min="768" max="768" width="11" style="1" customWidth="1"/>
    <col min="769" max="769" width="10" style="1" customWidth="1"/>
    <col min="770" max="770" width="13" style="1" customWidth="1"/>
    <col min="771" max="771" width="14.42578125" style="1" customWidth="1"/>
    <col min="772" max="772" width="11.7109375" style="1" customWidth="1"/>
    <col min="773" max="773" width="12.85546875" style="1" customWidth="1"/>
    <col min="774" max="774" width="12.140625" style="1" customWidth="1"/>
    <col min="775" max="775" width="13.5703125" style="1" customWidth="1"/>
    <col min="776" max="776" width="11.85546875" style="1" customWidth="1"/>
    <col min="777" max="777" width="8.42578125" style="1" customWidth="1"/>
    <col min="778" max="778" width="12.140625" style="1" customWidth="1"/>
    <col min="779" max="779" width="12" style="1" customWidth="1"/>
    <col min="780" max="780" width="27.42578125" style="1" customWidth="1"/>
    <col min="781" max="781" width="17.140625" style="1" customWidth="1"/>
    <col min="782" max="782" width="14.5703125" style="1" customWidth="1"/>
    <col min="783" max="783" width="9.28515625" style="1" customWidth="1"/>
    <col min="784" max="784" width="13.7109375" style="1" customWidth="1"/>
    <col min="785" max="785" width="15" style="1" customWidth="1"/>
    <col min="786" max="786" width="13" style="1" customWidth="1"/>
    <col min="787" max="787" width="11.140625" style="1" customWidth="1"/>
    <col min="788" max="788" width="13.7109375" style="1" customWidth="1"/>
    <col min="789" max="789" width="12.42578125" style="1" customWidth="1"/>
    <col min="790" max="790" width="13.140625" style="1" customWidth="1"/>
    <col min="791" max="791" width="12.7109375" style="1" customWidth="1"/>
    <col min="792" max="792" width="17.28515625" style="1" customWidth="1"/>
    <col min="793" max="793" width="20.5703125" style="1" customWidth="1"/>
    <col min="794" max="794" width="15.28515625" style="1" customWidth="1"/>
    <col min="795" max="795" width="14.42578125" style="1" customWidth="1"/>
    <col min="796" max="990" width="11.42578125" style="1"/>
    <col min="991" max="991" width="0.7109375" style="1" customWidth="1"/>
    <col min="992" max="992" width="27.140625" style="1" customWidth="1"/>
    <col min="993" max="993" width="14.85546875" style="1" customWidth="1"/>
    <col min="994" max="994" width="13.28515625" style="1" customWidth="1"/>
    <col min="995" max="995" width="11.85546875" style="1" customWidth="1"/>
    <col min="996" max="996" width="9.28515625" style="1" customWidth="1"/>
    <col min="997" max="997" width="10.85546875" style="1" customWidth="1"/>
    <col min="998" max="998" width="11.140625" style="1" customWidth="1"/>
    <col min="999" max="999" width="13.5703125" style="1" customWidth="1"/>
    <col min="1000" max="1000" width="12.85546875" style="1" customWidth="1"/>
    <col min="1001" max="1001" width="11.140625" style="1" customWidth="1"/>
    <col min="1002" max="1002" width="7.85546875" style="1" customWidth="1"/>
    <col min="1003" max="1003" width="10.140625" style="1" customWidth="1"/>
    <col min="1004" max="1004" width="9.7109375" style="1" customWidth="1"/>
    <col min="1005" max="1005" width="11.85546875" style="1" customWidth="1"/>
    <col min="1006" max="1006" width="10.85546875" style="1" customWidth="1"/>
    <col min="1007" max="1007" width="12.140625" style="1" customWidth="1"/>
    <col min="1008" max="1008" width="13.7109375" style="1" customWidth="1"/>
    <col min="1009" max="1009" width="34" style="1" customWidth="1"/>
    <col min="1010" max="1010" width="23" style="1" customWidth="1"/>
    <col min="1011" max="1011" width="20.140625" style="1" customWidth="1"/>
    <col min="1012" max="1012" width="16.7109375" style="1" customWidth="1"/>
    <col min="1013" max="1013" width="16.5703125" style="1" customWidth="1"/>
    <col min="1014" max="1014" width="15.7109375" style="1" customWidth="1"/>
    <col min="1015" max="1015" width="16" style="1" customWidth="1"/>
    <col min="1016" max="1016" width="16.42578125" style="1" customWidth="1"/>
    <col min="1017" max="1017" width="18.7109375" style="1" customWidth="1"/>
    <col min="1018" max="1018" width="20.7109375" style="1" customWidth="1"/>
    <col min="1019" max="1019" width="37.7109375" style="1" customWidth="1"/>
    <col min="1020" max="1020" width="15.42578125" style="1" customWidth="1"/>
    <col min="1021" max="1021" width="12.85546875" style="1" customWidth="1"/>
    <col min="1022" max="1023" width="14.28515625" style="1" customWidth="1"/>
    <col min="1024" max="1024" width="11" style="1" customWidth="1"/>
    <col min="1025" max="1025" width="10" style="1" customWidth="1"/>
    <col min="1026" max="1026" width="13" style="1" customWidth="1"/>
    <col min="1027" max="1027" width="14.42578125" style="1" customWidth="1"/>
    <col min="1028" max="1028" width="11.7109375" style="1" customWidth="1"/>
    <col min="1029" max="1029" width="12.85546875" style="1" customWidth="1"/>
    <col min="1030" max="1030" width="12.140625" style="1" customWidth="1"/>
    <col min="1031" max="1031" width="13.5703125" style="1" customWidth="1"/>
    <col min="1032" max="1032" width="11.85546875" style="1" customWidth="1"/>
    <col min="1033" max="1033" width="8.42578125" style="1" customWidth="1"/>
    <col min="1034" max="1034" width="12.140625" style="1" customWidth="1"/>
    <col min="1035" max="1035" width="12" style="1" customWidth="1"/>
    <col min="1036" max="1036" width="27.42578125" style="1" customWidth="1"/>
    <col min="1037" max="1037" width="17.140625" style="1" customWidth="1"/>
    <col min="1038" max="1038" width="14.5703125" style="1" customWidth="1"/>
    <col min="1039" max="1039" width="9.28515625" style="1" customWidth="1"/>
    <col min="1040" max="1040" width="13.7109375" style="1" customWidth="1"/>
    <col min="1041" max="1041" width="15" style="1" customWidth="1"/>
    <col min="1042" max="1042" width="13" style="1" customWidth="1"/>
    <col min="1043" max="1043" width="11.140625" style="1" customWidth="1"/>
    <col min="1044" max="1044" width="13.7109375" style="1" customWidth="1"/>
    <col min="1045" max="1045" width="12.42578125" style="1" customWidth="1"/>
    <col min="1046" max="1046" width="13.140625" style="1" customWidth="1"/>
    <col min="1047" max="1047" width="12.7109375" style="1" customWidth="1"/>
    <col min="1048" max="1048" width="17.28515625" style="1" customWidth="1"/>
    <col min="1049" max="1049" width="20.5703125" style="1" customWidth="1"/>
    <col min="1050" max="1050" width="15.28515625" style="1" customWidth="1"/>
    <col min="1051" max="1051" width="14.42578125" style="1" customWidth="1"/>
    <col min="1052" max="1246" width="11.42578125" style="1"/>
    <col min="1247" max="1247" width="0.7109375" style="1" customWidth="1"/>
    <col min="1248" max="1248" width="27.140625" style="1" customWidth="1"/>
    <col min="1249" max="1249" width="14.85546875" style="1" customWidth="1"/>
    <col min="1250" max="1250" width="13.28515625" style="1" customWidth="1"/>
    <col min="1251" max="1251" width="11.85546875" style="1" customWidth="1"/>
    <col min="1252" max="1252" width="9.28515625" style="1" customWidth="1"/>
    <col min="1253" max="1253" width="10.85546875" style="1" customWidth="1"/>
    <col min="1254" max="1254" width="11.140625" style="1" customWidth="1"/>
    <col min="1255" max="1255" width="13.5703125" style="1" customWidth="1"/>
    <col min="1256" max="1256" width="12.85546875" style="1" customWidth="1"/>
    <col min="1257" max="1257" width="11.140625" style="1" customWidth="1"/>
    <col min="1258" max="1258" width="7.85546875" style="1" customWidth="1"/>
    <col min="1259" max="1259" width="10.140625" style="1" customWidth="1"/>
    <col min="1260" max="1260" width="9.7109375" style="1" customWidth="1"/>
    <col min="1261" max="1261" width="11.85546875" style="1" customWidth="1"/>
    <col min="1262" max="1262" width="10.85546875" style="1" customWidth="1"/>
    <col min="1263" max="1263" width="12.140625" style="1" customWidth="1"/>
    <col min="1264" max="1264" width="13.7109375" style="1" customWidth="1"/>
    <col min="1265" max="1265" width="34" style="1" customWidth="1"/>
    <col min="1266" max="1266" width="23" style="1" customWidth="1"/>
    <col min="1267" max="1267" width="20.140625" style="1" customWidth="1"/>
    <col min="1268" max="1268" width="16.7109375" style="1" customWidth="1"/>
    <col min="1269" max="1269" width="16.5703125" style="1" customWidth="1"/>
    <col min="1270" max="1270" width="15.7109375" style="1" customWidth="1"/>
    <col min="1271" max="1271" width="16" style="1" customWidth="1"/>
    <col min="1272" max="1272" width="16.42578125" style="1" customWidth="1"/>
    <col min="1273" max="1273" width="18.7109375" style="1" customWidth="1"/>
    <col min="1274" max="1274" width="20.7109375" style="1" customWidth="1"/>
    <col min="1275" max="1275" width="37.7109375" style="1" customWidth="1"/>
    <col min="1276" max="1276" width="15.42578125" style="1" customWidth="1"/>
    <col min="1277" max="1277" width="12.85546875" style="1" customWidth="1"/>
    <col min="1278" max="1279" width="14.28515625" style="1" customWidth="1"/>
    <col min="1280" max="1280" width="11" style="1" customWidth="1"/>
    <col min="1281" max="1281" width="10" style="1" customWidth="1"/>
    <col min="1282" max="1282" width="13" style="1" customWidth="1"/>
    <col min="1283" max="1283" width="14.42578125" style="1" customWidth="1"/>
    <col min="1284" max="1284" width="11.7109375" style="1" customWidth="1"/>
    <col min="1285" max="1285" width="12.85546875" style="1" customWidth="1"/>
    <col min="1286" max="1286" width="12.140625" style="1" customWidth="1"/>
    <col min="1287" max="1287" width="13.5703125" style="1" customWidth="1"/>
    <col min="1288" max="1288" width="11.85546875" style="1" customWidth="1"/>
    <col min="1289" max="1289" width="8.42578125" style="1" customWidth="1"/>
    <col min="1290" max="1290" width="12.140625" style="1" customWidth="1"/>
    <col min="1291" max="1291" width="12" style="1" customWidth="1"/>
    <col min="1292" max="1292" width="27.42578125" style="1" customWidth="1"/>
    <col min="1293" max="1293" width="17.140625" style="1" customWidth="1"/>
    <col min="1294" max="1294" width="14.5703125" style="1" customWidth="1"/>
    <col min="1295" max="1295" width="9.28515625" style="1" customWidth="1"/>
    <col min="1296" max="1296" width="13.7109375" style="1" customWidth="1"/>
    <col min="1297" max="1297" width="15" style="1" customWidth="1"/>
    <col min="1298" max="1298" width="13" style="1" customWidth="1"/>
    <col min="1299" max="1299" width="11.140625" style="1" customWidth="1"/>
    <col min="1300" max="1300" width="13.7109375" style="1" customWidth="1"/>
    <col min="1301" max="1301" width="12.42578125" style="1" customWidth="1"/>
    <col min="1302" max="1302" width="13.140625" style="1" customWidth="1"/>
    <col min="1303" max="1303" width="12.7109375" style="1" customWidth="1"/>
    <col min="1304" max="1304" width="17.28515625" style="1" customWidth="1"/>
    <col min="1305" max="1305" width="20.5703125" style="1" customWidth="1"/>
    <col min="1306" max="1306" width="15.28515625" style="1" customWidth="1"/>
    <col min="1307" max="1307" width="14.42578125" style="1" customWidth="1"/>
    <col min="1308" max="1502" width="11.42578125" style="1"/>
    <col min="1503" max="1503" width="0.7109375" style="1" customWidth="1"/>
    <col min="1504" max="1504" width="27.140625" style="1" customWidth="1"/>
    <col min="1505" max="1505" width="14.85546875" style="1" customWidth="1"/>
    <col min="1506" max="1506" width="13.28515625" style="1" customWidth="1"/>
    <col min="1507" max="1507" width="11.85546875" style="1" customWidth="1"/>
    <col min="1508" max="1508" width="9.28515625" style="1" customWidth="1"/>
    <col min="1509" max="1509" width="10.85546875" style="1" customWidth="1"/>
    <col min="1510" max="1510" width="11.140625" style="1" customWidth="1"/>
    <col min="1511" max="1511" width="13.5703125" style="1" customWidth="1"/>
    <col min="1512" max="1512" width="12.85546875" style="1" customWidth="1"/>
    <col min="1513" max="1513" width="11.140625" style="1" customWidth="1"/>
    <col min="1514" max="1514" width="7.85546875" style="1" customWidth="1"/>
    <col min="1515" max="1515" width="10.140625" style="1" customWidth="1"/>
    <col min="1516" max="1516" width="9.7109375" style="1" customWidth="1"/>
    <col min="1517" max="1517" width="11.85546875" style="1" customWidth="1"/>
    <col min="1518" max="1518" width="10.85546875" style="1" customWidth="1"/>
    <col min="1519" max="1519" width="12.140625" style="1" customWidth="1"/>
    <col min="1520" max="1520" width="13.7109375" style="1" customWidth="1"/>
    <col min="1521" max="1521" width="34" style="1" customWidth="1"/>
    <col min="1522" max="1522" width="23" style="1" customWidth="1"/>
    <col min="1523" max="1523" width="20.140625" style="1" customWidth="1"/>
    <col min="1524" max="1524" width="16.7109375" style="1" customWidth="1"/>
    <col min="1525" max="1525" width="16.5703125" style="1" customWidth="1"/>
    <col min="1526" max="1526" width="15.7109375" style="1" customWidth="1"/>
    <col min="1527" max="1527" width="16" style="1" customWidth="1"/>
    <col min="1528" max="1528" width="16.42578125" style="1" customWidth="1"/>
    <col min="1529" max="1529" width="18.7109375" style="1" customWidth="1"/>
    <col min="1530" max="1530" width="20.7109375" style="1" customWidth="1"/>
    <col min="1531" max="1531" width="37.7109375" style="1" customWidth="1"/>
    <col min="1532" max="1532" width="15.42578125" style="1" customWidth="1"/>
    <col min="1533" max="1533" width="12.85546875" style="1" customWidth="1"/>
    <col min="1534" max="1535" width="14.28515625" style="1" customWidth="1"/>
    <col min="1536" max="1536" width="11" style="1" customWidth="1"/>
    <col min="1537" max="1537" width="10" style="1" customWidth="1"/>
    <col min="1538" max="1538" width="13" style="1" customWidth="1"/>
    <col min="1539" max="1539" width="14.42578125" style="1" customWidth="1"/>
    <col min="1540" max="1540" width="11.7109375" style="1" customWidth="1"/>
    <col min="1541" max="1541" width="12.85546875" style="1" customWidth="1"/>
    <col min="1542" max="1542" width="12.140625" style="1" customWidth="1"/>
    <col min="1543" max="1543" width="13.5703125" style="1" customWidth="1"/>
    <col min="1544" max="1544" width="11.85546875" style="1" customWidth="1"/>
    <col min="1545" max="1545" width="8.42578125" style="1" customWidth="1"/>
    <col min="1546" max="1546" width="12.140625" style="1" customWidth="1"/>
    <col min="1547" max="1547" width="12" style="1" customWidth="1"/>
    <col min="1548" max="1548" width="27.42578125" style="1" customWidth="1"/>
    <col min="1549" max="1549" width="17.140625" style="1" customWidth="1"/>
    <col min="1550" max="1550" width="14.5703125" style="1" customWidth="1"/>
    <col min="1551" max="1551" width="9.28515625" style="1" customWidth="1"/>
    <col min="1552" max="1552" width="13.7109375" style="1" customWidth="1"/>
    <col min="1553" max="1553" width="15" style="1" customWidth="1"/>
    <col min="1554" max="1554" width="13" style="1" customWidth="1"/>
    <col min="1555" max="1555" width="11.140625" style="1" customWidth="1"/>
    <col min="1556" max="1556" width="13.7109375" style="1" customWidth="1"/>
    <col min="1557" max="1557" width="12.42578125" style="1" customWidth="1"/>
    <col min="1558" max="1558" width="13.140625" style="1" customWidth="1"/>
    <col min="1559" max="1559" width="12.7109375" style="1" customWidth="1"/>
    <col min="1560" max="1560" width="17.28515625" style="1" customWidth="1"/>
    <col min="1561" max="1561" width="20.5703125" style="1" customWidth="1"/>
    <col min="1562" max="1562" width="15.28515625" style="1" customWidth="1"/>
    <col min="1563" max="1563" width="14.42578125" style="1" customWidth="1"/>
    <col min="1564" max="1758" width="11.42578125" style="1"/>
    <col min="1759" max="1759" width="0.7109375" style="1" customWidth="1"/>
    <col min="1760" max="1760" width="27.140625" style="1" customWidth="1"/>
    <col min="1761" max="1761" width="14.85546875" style="1" customWidth="1"/>
    <col min="1762" max="1762" width="13.28515625" style="1" customWidth="1"/>
    <col min="1763" max="1763" width="11.85546875" style="1" customWidth="1"/>
    <col min="1764" max="1764" width="9.28515625" style="1" customWidth="1"/>
    <col min="1765" max="1765" width="10.85546875" style="1" customWidth="1"/>
    <col min="1766" max="1766" width="11.140625" style="1" customWidth="1"/>
    <col min="1767" max="1767" width="13.5703125" style="1" customWidth="1"/>
    <col min="1768" max="1768" width="12.85546875" style="1" customWidth="1"/>
    <col min="1769" max="1769" width="11.140625" style="1" customWidth="1"/>
    <col min="1770" max="1770" width="7.85546875" style="1" customWidth="1"/>
    <col min="1771" max="1771" width="10.140625" style="1" customWidth="1"/>
    <col min="1772" max="1772" width="9.7109375" style="1" customWidth="1"/>
    <col min="1773" max="1773" width="11.85546875" style="1" customWidth="1"/>
    <col min="1774" max="1774" width="10.85546875" style="1" customWidth="1"/>
    <col min="1775" max="1775" width="12.140625" style="1" customWidth="1"/>
    <col min="1776" max="1776" width="13.7109375" style="1" customWidth="1"/>
    <col min="1777" max="1777" width="34" style="1" customWidth="1"/>
    <col min="1778" max="1778" width="23" style="1" customWidth="1"/>
    <col min="1779" max="1779" width="20.140625" style="1" customWidth="1"/>
    <col min="1780" max="1780" width="16.7109375" style="1" customWidth="1"/>
    <col min="1781" max="1781" width="16.5703125" style="1" customWidth="1"/>
    <col min="1782" max="1782" width="15.7109375" style="1" customWidth="1"/>
    <col min="1783" max="1783" width="16" style="1" customWidth="1"/>
    <col min="1784" max="1784" width="16.42578125" style="1" customWidth="1"/>
    <col min="1785" max="1785" width="18.7109375" style="1" customWidth="1"/>
    <col min="1786" max="1786" width="20.7109375" style="1" customWidth="1"/>
    <col min="1787" max="1787" width="37.7109375" style="1" customWidth="1"/>
    <col min="1788" max="1788" width="15.42578125" style="1" customWidth="1"/>
    <col min="1789" max="1789" width="12.85546875" style="1" customWidth="1"/>
    <col min="1790" max="1791" width="14.28515625" style="1" customWidth="1"/>
    <col min="1792" max="1792" width="11" style="1" customWidth="1"/>
    <col min="1793" max="1793" width="10" style="1" customWidth="1"/>
    <col min="1794" max="1794" width="13" style="1" customWidth="1"/>
    <col min="1795" max="1795" width="14.42578125" style="1" customWidth="1"/>
    <col min="1796" max="1796" width="11.7109375" style="1" customWidth="1"/>
    <col min="1797" max="1797" width="12.85546875" style="1" customWidth="1"/>
    <col min="1798" max="1798" width="12.140625" style="1" customWidth="1"/>
    <col min="1799" max="1799" width="13.5703125" style="1" customWidth="1"/>
    <col min="1800" max="1800" width="11.85546875" style="1" customWidth="1"/>
    <col min="1801" max="1801" width="8.42578125" style="1" customWidth="1"/>
    <col min="1802" max="1802" width="12.140625" style="1" customWidth="1"/>
    <col min="1803" max="1803" width="12" style="1" customWidth="1"/>
    <col min="1804" max="1804" width="27.42578125" style="1" customWidth="1"/>
    <col min="1805" max="1805" width="17.140625" style="1" customWidth="1"/>
    <col min="1806" max="1806" width="14.5703125" style="1" customWidth="1"/>
    <col min="1807" max="1807" width="9.28515625" style="1" customWidth="1"/>
    <col min="1808" max="1808" width="13.7109375" style="1" customWidth="1"/>
    <col min="1809" max="1809" width="15" style="1" customWidth="1"/>
    <col min="1810" max="1810" width="13" style="1" customWidth="1"/>
    <col min="1811" max="1811" width="11.140625" style="1" customWidth="1"/>
    <col min="1812" max="1812" width="13.7109375" style="1" customWidth="1"/>
    <col min="1813" max="1813" width="12.42578125" style="1" customWidth="1"/>
    <col min="1814" max="1814" width="13.140625" style="1" customWidth="1"/>
    <col min="1815" max="1815" width="12.7109375" style="1" customWidth="1"/>
    <col min="1816" max="1816" width="17.28515625" style="1" customWidth="1"/>
    <col min="1817" max="1817" width="20.5703125" style="1" customWidth="1"/>
    <col min="1818" max="1818" width="15.28515625" style="1" customWidth="1"/>
    <col min="1819" max="1819" width="14.42578125" style="1" customWidth="1"/>
    <col min="1820" max="2014" width="11.42578125" style="1"/>
    <col min="2015" max="2015" width="0.7109375" style="1" customWidth="1"/>
    <col min="2016" max="2016" width="27.140625" style="1" customWidth="1"/>
    <col min="2017" max="2017" width="14.85546875" style="1" customWidth="1"/>
    <col min="2018" max="2018" width="13.28515625" style="1" customWidth="1"/>
    <col min="2019" max="2019" width="11.85546875" style="1" customWidth="1"/>
    <col min="2020" max="2020" width="9.28515625" style="1" customWidth="1"/>
    <col min="2021" max="2021" width="10.85546875" style="1" customWidth="1"/>
    <col min="2022" max="2022" width="11.140625" style="1" customWidth="1"/>
    <col min="2023" max="2023" width="13.5703125" style="1" customWidth="1"/>
    <col min="2024" max="2024" width="12.85546875" style="1" customWidth="1"/>
    <col min="2025" max="2025" width="11.140625" style="1" customWidth="1"/>
    <col min="2026" max="2026" width="7.85546875" style="1" customWidth="1"/>
    <col min="2027" max="2027" width="10.140625" style="1" customWidth="1"/>
    <col min="2028" max="2028" width="9.7109375" style="1" customWidth="1"/>
    <col min="2029" max="2029" width="11.85546875" style="1" customWidth="1"/>
    <col min="2030" max="2030" width="10.85546875" style="1" customWidth="1"/>
    <col min="2031" max="2031" width="12.140625" style="1" customWidth="1"/>
    <col min="2032" max="2032" width="13.7109375" style="1" customWidth="1"/>
    <col min="2033" max="2033" width="34" style="1" customWidth="1"/>
    <col min="2034" max="2034" width="23" style="1" customWidth="1"/>
    <col min="2035" max="2035" width="20.140625" style="1" customWidth="1"/>
    <col min="2036" max="2036" width="16.7109375" style="1" customWidth="1"/>
    <col min="2037" max="2037" width="16.5703125" style="1" customWidth="1"/>
    <col min="2038" max="2038" width="15.7109375" style="1" customWidth="1"/>
    <col min="2039" max="2039" width="16" style="1" customWidth="1"/>
    <col min="2040" max="2040" width="16.42578125" style="1" customWidth="1"/>
    <col min="2041" max="2041" width="18.7109375" style="1" customWidth="1"/>
    <col min="2042" max="2042" width="20.7109375" style="1" customWidth="1"/>
    <col min="2043" max="2043" width="37.7109375" style="1" customWidth="1"/>
    <col min="2044" max="2044" width="15.42578125" style="1" customWidth="1"/>
    <col min="2045" max="2045" width="12.85546875" style="1" customWidth="1"/>
    <col min="2046" max="2047" width="14.28515625" style="1" customWidth="1"/>
    <col min="2048" max="2048" width="11" style="1" customWidth="1"/>
    <col min="2049" max="2049" width="10" style="1" customWidth="1"/>
    <col min="2050" max="2050" width="13" style="1" customWidth="1"/>
    <col min="2051" max="2051" width="14.42578125" style="1" customWidth="1"/>
    <col min="2052" max="2052" width="11.7109375" style="1" customWidth="1"/>
    <col min="2053" max="2053" width="12.85546875" style="1" customWidth="1"/>
    <col min="2054" max="2054" width="12.140625" style="1" customWidth="1"/>
    <col min="2055" max="2055" width="13.5703125" style="1" customWidth="1"/>
    <col min="2056" max="2056" width="11.85546875" style="1" customWidth="1"/>
    <col min="2057" max="2057" width="8.42578125" style="1" customWidth="1"/>
    <col min="2058" max="2058" width="12.140625" style="1" customWidth="1"/>
    <col min="2059" max="2059" width="12" style="1" customWidth="1"/>
    <col min="2060" max="2060" width="27.42578125" style="1" customWidth="1"/>
    <col min="2061" max="2061" width="17.140625" style="1" customWidth="1"/>
    <col min="2062" max="2062" width="14.5703125" style="1" customWidth="1"/>
    <col min="2063" max="2063" width="9.28515625" style="1" customWidth="1"/>
    <col min="2064" max="2064" width="13.7109375" style="1" customWidth="1"/>
    <col min="2065" max="2065" width="15" style="1" customWidth="1"/>
    <col min="2066" max="2066" width="13" style="1" customWidth="1"/>
    <col min="2067" max="2067" width="11.140625" style="1" customWidth="1"/>
    <col min="2068" max="2068" width="13.7109375" style="1" customWidth="1"/>
    <col min="2069" max="2069" width="12.42578125" style="1" customWidth="1"/>
    <col min="2070" max="2070" width="13.140625" style="1" customWidth="1"/>
    <col min="2071" max="2071" width="12.7109375" style="1" customWidth="1"/>
    <col min="2072" max="2072" width="17.28515625" style="1" customWidth="1"/>
    <col min="2073" max="2073" width="20.5703125" style="1" customWidth="1"/>
    <col min="2074" max="2074" width="15.28515625" style="1" customWidth="1"/>
    <col min="2075" max="2075" width="14.42578125" style="1" customWidth="1"/>
    <col min="2076" max="2270" width="11.42578125" style="1"/>
    <col min="2271" max="2271" width="0.7109375" style="1" customWidth="1"/>
    <col min="2272" max="2272" width="27.140625" style="1" customWidth="1"/>
    <col min="2273" max="2273" width="14.85546875" style="1" customWidth="1"/>
    <col min="2274" max="2274" width="13.28515625" style="1" customWidth="1"/>
    <col min="2275" max="2275" width="11.85546875" style="1" customWidth="1"/>
    <col min="2276" max="2276" width="9.28515625" style="1" customWidth="1"/>
    <col min="2277" max="2277" width="10.85546875" style="1" customWidth="1"/>
    <col min="2278" max="2278" width="11.140625" style="1" customWidth="1"/>
    <col min="2279" max="2279" width="13.5703125" style="1" customWidth="1"/>
    <col min="2280" max="2280" width="12.85546875" style="1" customWidth="1"/>
    <col min="2281" max="2281" width="11.140625" style="1" customWidth="1"/>
    <col min="2282" max="2282" width="7.85546875" style="1" customWidth="1"/>
    <col min="2283" max="2283" width="10.140625" style="1" customWidth="1"/>
    <col min="2284" max="2284" width="9.7109375" style="1" customWidth="1"/>
    <col min="2285" max="2285" width="11.85546875" style="1" customWidth="1"/>
    <col min="2286" max="2286" width="10.85546875" style="1" customWidth="1"/>
    <col min="2287" max="2287" width="12.140625" style="1" customWidth="1"/>
    <col min="2288" max="2288" width="13.7109375" style="1" customWidth="1"/>
    <col min="2289" max="2289" width="34" style="1" customWidth="1"/>
    <col min="2290" max="2290" width="23" style="1" customWidth="1"/>
    <col min="2291" max="2291" width="20.140625" style="1" customWidth="1"/>
    <col min="2292" max="2292" width="16.7109375" style="1" customWidth="1"/>
    <col min="2293" max="2293" width="16.5703125" style="1" customWidth="1"/>
    <col min="2294" max="2294" width="15.7109375" style="1" customWidth="1"/>
    <col min="2295" max="2295" width="16" style="1" customWidth="1"/>
    <col min="2296" max="2296" width="16.42578125" style="1" customWidth="1"/>
    <col min="2297" max="2297" width="18.7109375" style="1" customWidth="1"/>
    <col min="2298" max="2298" width="20.7109375" style="1" customWidth="1"/>
    <col min="2299" max="2299" width="37.7109375" style="1" customWidth="1"/>
    <col min="2300" max="2300" width="15.42578125" style="1" customWidth="1"/>
    <col min="2301" max="2301" width="12.85546875" style="1" customWidth="1"/>
    <col min="2302" max="2303" width="14.28515625" style="1" customWidth="1"/>
    <col min="2304" max="2304" width="11" style="1" customWidth="1"/>
    <col min="2305" max="2305" width="10" style="1" customWidth="1"/>
    <col min="2306" max="2306" width="13" style="1" customWidth="1"/>
    <col min="2307" max="2307" width="14.42578125" style="1" customWidth="1"/>
    <col min="2308" max="2308" width="11.7109375" style="1" customWidth="1"/>
    <col min="2309" max="2309" width="12.85546875" style="1" customWidth="1"/>
    <col min="2310" max="2310" width="12.140625" style="1" customWidth="1"/>
    <col min="2311" max="2311" width="13.5703125" style="1" customWidth="1"/>
    <col min="2312" max="2312" width="11.85546875" style="1" customWidth="1"/>
    <col min="2313" max="2313" width="8.42578125" style="1" customWidth="1"/>
    <col min="2314" max="2314" width="12.140625" style="1" customWidth="1"/>
    <col min="2315" max="2315" width="12" style="1" customWidth="1"/>
    <col min="2316" max="2316" width="27.42578125" style="1" customWidth="1"/>
    <col min="2317" max="2317" width="17.140625" style="1" customWidth="1"/>
    <col min="2318" max="2318" width="14.5703125" style="1" customWidth="1"/>
    <col min="2319" max="2319" width="9.28515625" style="1" customWidth="1"/>
    <col min="2320" max="2320" width="13.7109375" style="1" customWidth="1"/>
    <col min="2321" max="2321" width="15" style="1" customWidth="1"/>
    <col min="2322" max="2322" width="13" style="1" customWidth="1"/>
    <col min="2323" max="2323" width="11.140625" style="1" customWidth="1"/>
    <col min="2324" max="2324" width="13.7109375" style="1" customWidth="1"/>
    <col min="2325" max="2325" width="12.42578125" style="1" customWidth="1"/>
    <col min="2326" max="2326" width="13.140625" style="1" customWidth="1"/>
    <col min="2327" max="2327" width="12.7109375" style="1" customWidth="1"/>
    <col min="2328" max="2328" width="17.28515625" style="1" customWidth="1"/>
    <col min="2329" max="2329" width="20.5703125" style="1" customWidth="1"/>
    <col min="2330" max="2330" width="15.28515625" style="1" customWidth="1"/>
    <col min="2331" max="2331" width="14.42578125" style="1" customWidth="1"/>
    <col min="2332" max="2526" width="11.42578125" style="1"/>
    <col min="2527" max="2527" width="0.7109375" style="1" customWidth="1"/>
    <col min="2528" max="2528" width="27.140625" style="1" customWidth="1"/>
    <col min="2529" max="2529" width="14.85546875" style="1" customWidth="1"/>
    <col min="2530" max="2530" width="13.28515625" style="1" customWidth="1"/>
    <col min="2531" max="2531" width="11.85546875" style="1" customWidth="1"/>
    <col min="2532" max="2532" width="9.28515625" style="1" customWidth="1"/>
    <col min="2533" max="2533" width="10.85546875" style="1" customWidth="1"/>
    <col min="2534" max="2534" width="11.140625" style="1" customWidth="1"/>
    <col min="2535" max="2535" width="13.5703125" style="1" customWidth="1"/>
    <col min="2536" max="2536" width="12.85546875" style="1" customWidth="1"/>
    <col min="2537" max="2537" width="11.140625" style="1" customWidth="1"/>
    <col min="2538" max="2538" width="7.85546875" style="1" customWidth="1"/>
    <col min="2539" max="2539" width="10.140625" style="1" customWidth="1"/>
    <col min="2540" max="2540" width="9.7109375" style="1" customWidth="1"/>
    <col min="2541" max="2541" width="11.85546875" style="1" customWidth="1"/>
    <col min="2542" max="2542" width="10.85546875" style="1" customWidth="1"/>
    <col min="2543" max="2543" width="12.140625" style="1" customWidth="1"/>
    <col min="2544" max="2544" width="13.7109375" style="1" customWidth="1"/>
    <col min="2545" max="2545" width="34" style="1" customWidth="1"/>
    <col min="2546" max="2546" width="23" style="1" customWidth="1"/>
    <col min="2547" max="2547" width="20.140625" style="1" customWidth="1"/>
    <col min="2548" max="2548" width="16.7109375" style="1" customWidth="1"/>
    <col min="2549" max="2549" width="16.5703125" style="1" customWidth="1"/>
    <col min="2550" max="2550" width="15.7109375" style="1" customWidth="1"/>
    <col min="2551" max="2551" width="16" style="1" customWidth="1"/>
    <col min="2552" max="2552" width="16.42578125" style="1" customWidth="1"/>
    <col min="2553" max="2553" width="18.7109375" style="1" customWidth="1"/>
    <col min="2554" max="2554" width="20.7109375" style="1" customWidth="1"/>
    <col min="2555" max="2555" width="37.7109375" style="1" customWidth="1"/>
    <col min="2556" max="2556" width="15.42578125" style="1" customWidth="1"/>
    <col min="2557" max="2557" width="12.85546875" style="1" customWidth="1"/>
    <col min="2558" max="2559" width="14.28515625" style="1" customWidth="1"/>
    <col min="2560" max="2560" width="11" style="1" customWidth="1"/>
    <col min="2561" max="2561" width="10" style="1" customWidth="1"/>
    <col min="2562" max="2562" width="13" style="1" customWidth="1"/>
    <col min="2563" max="2563" width="14.42578125" style="1" customWidth="1"/>
    <col min="2564" max="2564" width="11.7109375" style="1" customWidth="1"/>
    <col min="2565" max="2565" width="12.85546875" style="1" customWidth="1"/>
    <col min="2566" max="2566" width="12.140625" style="1" customWidth="1"/>
    <col min="2567" max="2567" width="13.5703125" style="1" customWidth="1"/>
    <col min="2568" max="2568" width="11.85546875" style="1" customWidth="1"/>
    <col min="2569" max="2569" width="8.42578125" style="1" customWidth="1"/>
    <col min="2570" max="2570" width="12.140625" style="1" customWidth="1"/>
    <col min="2571" max="2571" width="12" style="1" customWidth="1"/>
    <col min="2572" max="2572" width="27.42578125" style="1" customWidth="1"/>
    <col min="2573" max="2573" width="17.140625" style="1" customWidth="1"/>
    <col min="2574" max="2574" width="14.5703125" style="1" customWidth="1"/>
    <col min="2575" max="2575" width="9.28515625" style="1" customWidth="1"/>
    <col min="2576" max="2576" width="13.7109375" style="1" customWidth="1"/>
    <col min="2577" max="2577" width="15" style="1" customWidth="1"/>
    <col min="2578" max="2578" width="13" style="1" customWidth="1"/>
    <col min="2579" max="2579" width="11.140625" style="1" customWidth="1"/>
    <col min="2580" max="2580" width="13.7109375" style="1" customWidth="1"/>
    <col min="2581" max="2581" width="12.42578125" style="1" customWidth="1"/>
    <col min="2582" max="2582" width="13.140625" style="1" customWidth="1"/>
    <col min="2583" max="2583" width="12.7109375" style="1" customWidth="1"/>
    <col min="2584" max="2584" width="17.28515625" style="1" customWidth="1"/>
    <col min="2585" max="2585" width="20.5703125" style="1" customWidth="1"/>
    <col min="2586" max="2586" width="15.28515625" style="1" customWidth="1"/>
    <col min="2587" max="2587" width="14.42578125" style="1" customWidth="1"/>
    <col min="2588" max="2782" width="11.42578125" style="1"/>
    <col min="2783" max="2783" width="0.7109375" style="1" customWidth="1"/>
    <col min="2784" max="2784" width="27.140625" style="1" customWidth="1"/>
    <col min="2785" max="2785" width="14.85546875" style="1" customWidth="1"/>
    <col min="2786" max="2786" width="13.28515625" style="1" customWidth="1"/>
    <col min="2787" max="2787" width="11.85546875" style="1" customWidth="1"/>
    <col min="2788" max="2788" width="9.28515625" style="1" customWidth="1"/>
    <col min="2789" max="2789" width="10.85546875" style="1" customWidth="1"/>
    <col min="2790" max="2790" width="11.140625" style="1" customWidth="1"/>
    <col min="2791" max="2791" width="13.5703125" style="1" customWidth="1"/>
    <col min="2792" max="2792" width="12.85546875" style="1" customWidth="1"/>
    <col min="2793" max="2793" width="11.140625" style="1" customWidth="1"/>
    <col min="2794" max="2794" width="7.85546875" style="1" customWidth="1"/>
    <col min="2795" max="2795" width="10.140625" style="1" customWidth="1"/>
    <col min="2796" max="2796" width="9.7109375" style="1" customWidth="1"/>
    <col min="2797" max="2797" width="11.85546875" style="1" customWidth="1"/>
    <col min="2798" max="2798" width="10.85546875" style="1" customWidth="1"/>
    <col min="2799" max="2799" width="12.140625" style="1" customWidth="1"/>
    <col min="2800" max="2800" width="13.7109375" style="1" customWidth="1"/>
    <col min="2801" max="2801" width="34" style="1" customWidth="1"/>
    <col min="2802" max="2802" width="23" style="1" customWidth="1"/>
    <col min="2803" max="2803" width="20.140625" style="1" customWidth="1"/>
    <col min="2804" max="2804" width="16.7109375" style="1" customWidth="1"/>
    <col min="2805" max="2805" width="16.5703125" style="1" customWidth="1"/>
    <col min="2806" max="2806" width="15.7109375" style="1" customWidth="1"/>
    <col min="2807" max="2807" width="16" style="1" customWidth="1"/>
    <col min="2808" max="2808" width="16.42578125" style="1" customWidth="1"/>
    <col min="2809" max="2809" width="18.7109375" style="1" customWidth="1"/>
    <col min="2810" max="2810" width="20.7109375" style="1" customWidth="1"/>
    <col min="2811" max="2811" width="37.7109375" style="1" customWidth="1"/>
    <col min="2812" max="2812" width="15.42578125" style="1" customWidth="1"/>
    <col min="2813" max="2813" width="12.85546875" style="1" customWidth="1"/>
    <col min="2814" max="2815" width="14.28515625" style="1" customWidth="1"/>
    <col min="2816" max="2816" width="11" style="1" customWidth="1"/>
    <col min="2817" max="2817" width="10" style="1" customWidth="1"/>
    <col min="2818" max="2818" width="13" style="1" customWidth="1"/>
    <col min="2819" max="2819" width="14.42578125" style="1" customWidth="1"/>
    <col min="2820" max="2820" width="11.7109375" style="1" customWidth="1"/>
    <col min="2821" max="2821" width="12.85546875" style="1" customWidth="1"/>
    <col min="2822" max="2822" width="12.140625" style="1" customWidth="1"/>
    <col min="2823" max="2823" width="13.5703125" style="1" customWidth="1"/>
    <col min="2824" max="2824" width="11.85546875" style="1" customWidth="1"/>
    <col min="2825" max="2825" width="8.42578125" style="1" customWidth="1"/>
    <col min="2826" max="2826" width="12.140625" style="1" customWidth="1"/>
    <col min="2827" max="2827" width="12" style="1" customWidth="1"/>
    <col min="2828" max="2828" width="27.42578125" style="1" customWidth="1"/>
    <col min="2829" max="2829" width="17.140625" style="1" customWidth="1"/>
    <col min="2830" max="2830" width="14.5703125" style="1" customWidth="1"/>
    <col min="2831" max="2831" width="9.28515625" style="1" customWidth="1"/>
    <col min="2832" max="2832" width="13.7109375" style="1" customWidth="1"/>
    <col min="2833" max="2833" width="15" style="1" customWidth="1"/>
    <col min="2834" max="2834" width="13" style="1" customWidth="1"/>
    <col min="2835" max="2835" width="11.140625" style="1" customWidth="1"/>
    <col min="2836" max="2836" width="13.7109375" style="1" customWidth="1"/>
    <col min="2837" max="2837" width="12.42578125" style="1" customWidth="1"/>
    <col min="2838" max="2838" width="13.140625" style="1" customWidth="1"/>
    <col min="2839" max="2839" width="12.7109375" style="1" customWidth="1"/>
    <col min="2840" max="2840" width="17.28515625" style="1" customWidth="1"/>
    <col min="2841" max="2841" width="20.5703125" style="1" customWidth="1"/>
    <col min="2842" max="2842" width="15.28515625" style="1" customWidth="1"/>
    <col min="2843" max="2843" width="14.42578125" style="1" customWidth="1"/>
    <col min="2844" max="3038" width="11.42578125" style="1"/>
    <col min="3039" max="3039" width="0.7109375" style="1" customWidth="1"/>
    <col min="3040" max="3040" width="27.140625" style="1" customWidth="1"/>
    <col min="3041" max="3041" width="14.85546875" style="1" customWidth="1"/>
    <col min="3042" max="3042" width="13.28515625" style="1" customWidth="1"/>
    <col min="3043" max="3043" width="11.85546875" style="1" customWidth="1"/>
    <col min="3044" max="3044" width="9.28515625" style="1" customWidth="1"/>
    <col min="3045" max="3045" width="10.85546875" style="1" customWidth="1"/>
    <col min="3046" max="3046" width="11.140625" style="1" customWidth="1"/>
    <col min="3047" max="3047" width="13.5703125" style="1" customWidth="1"/>
    <col min="3048" max="3048" width="12.85546875" style="1" customWidth="1"/>
    <col min="3049" max="3049" width="11.140625" style="1" customWidth="1"/>
    <col min="3050" max="3050" width="7.85546875" style="1" customWidth="1"/>
    <col min="3051" max="3051" width="10.140625" style="1" customWidth="1"/>
    <col min="3052" max="3052" width="9.7109375" style="1" customWidth="1"/>
    <col min="3053" max="3053" width="11.85546875" style="1" customWidth="1"/>
    <col min="3054" max="3054" width="10.85546875" style="1" customWidth="1"/>
    <col min="3055" max="3055" width="12.140625" style="1" customWidth="1"/>
    <col min="3056" max="3056" width="13.7109375" style="1" customWidth="1"/>
    <col min="3057" max="3057" width="34" style="1" customWidth="1"/>
    <col min="3058" max="3058" width="23" style="1" customWidth="1"/>
    <col min="3059" max="3059" width="20.140625" style="1" customWidth="1"/>
    <col min="3060" max="3060" width="16.7109375" style="1" customWidth="1"/>
    <col min="3061" max="3061" width="16.5703125" style="1" customWidth="1"/>
    <col min="3062" max="3062" width="15.7109375" style="1" customWidth="1"/>
    <col min="3063" max="3063" width="16" style="1" customWidth="1"/>
    <col min="3064" max="3064" width="16.42578125" style="1" customWidth="1"/>
    <col min="3065" max="3065" width="18.7109375" style="1" customWidth="1"/>
    <col min="3066" max="3066" width="20.7109375" style="1" customWidth="1"/>
    <col min="3067" max="3067" width="37.7109375" style="1" customWidth="1"/>
    <col min="3068" max="3068" width="15.42578125" style="1" customWidth="1"/>
    <col min="3069" max="3069" width="12.85546875" style="1" customWidth="1"/>
    <col min="3070" max="3071" width="14.28515625" style="1" customWidth="1"/>
    <col min="3072" max="3072" width="11" style="1" customWidth="1"/>
    <col min="3073" max="3073" width="10" style="1" customWidth="1"/>
    <col min="3074" max="3074" width="13" style="1" customWidth="1"/>
    <col min="3075" max="3075" width="14.42578125" style="1" customWidth="1"/>
    <col min="3076" max="3076" width="11.7109375" style="1" customWidth="1"/>
    <col min="3077" max="3077" width="12.85546875" style="1" customWidth="1"/>
    <col min="3078" max="3078" width="12.140625" style="1" customWidth="1"/>
    <col min="3079" max="3079" width="13.5703125" style="1" customWidth="1"/>
    <col min="3080" max="3080" width="11.85546875" style="1" customWidth="1"/>
    <col min="3081" max="3081" width="8.42578125" style="1" customWidth="1"/>
    <col min="3082" max="3082" width="12.140625" style="1" customWidth="1"/>
    <col min="3083" max="3083" width="12" style="1" customWidth="1"/>
    <col min="3084" max="3084" width="27.42578125" style="1" customWidth="1"/>
    <col min="3085" max="3085" width="17.140625" style="1" customWidth="1"/>
    <col min="3086" max="3086" width="14.5703125" style="1" customWidth="1"/>
    <col min="3087" max="3087" width="9.28515625" style="1" customWidth="1"/>
    <col min="3088" max="3088" width="13.7109375" style="1" customWidth="1"/>
    <col min="3089" max="3089" width="15" style="1" customWidth="1"/>
    <col min="3090" max="3090" width="13" style="1" customWidth="1"/>
    <col min="3091" max="3091" width="11.140625" style="1" customWidth="1"/>
    <col min="3092" max="3092" width="13.7109375" style="1" customWidth="1"/>
    <col min="3093" max="3093" width="12.42578125" style="1" customWidth="1"/>
    <col min="3094" max="3094" width="13.140625" style="1" customWidth="1"/>
    <col min="3095" max="3095" width="12.7109375" style="1" customWidth="1"/>
    <col min="3096" max="3096" width="17.28515625" style="1" customWidth="1"/>
    <col min="3097" max="3097" width="20.5703125" style="1" customWidth="1"/>
    <col min="3098" max="3098" width="15.28515625" style="1" customWidth="1"/>
    <col min="3099" max="3099" width="14.42578125" style="1" customWidth="1"/>
    <col min="3100" max="3294" width="11.42578125" style="1"/>
    <col min="3295" max="3295" width="0.7109375" style="1" customWidth="1"/>
    <col min="3296" max="3296" width="27.140625" style="1" customWidth="1"/>
    <col min="3297" max="3297" width="14.85546875" style="1" customWidth="1"/>
    <col min="3298" max="3298" width="13.28515625" style="1" customWidth="1"/>
    <col min="3299" max="3299" width="11.85546875" style="1" customWidth="1"/>
    <col min="3300" max="3300" width="9.28515625" style="1" customWidth="1"/>
    <col min="3301" max="3301" width="10.85546875" style="1" customWidth="1"/>
    <col min="3302" max="3302" width="11.140625" style="1" customWidth="1"/>
    <col min="3303" max="3303" width="13.5703125" style="1" customWidth="1"/>
    <col min="3304" max="3304" width="12.85546875" style="1" customWidth="1"/>
    <col min="3305" max="3305" width="11.140625" style="1" customWidth="1"/>
    <col min="3306" max="3306" width="7.85546875" style="1" customWidth="1"/>
    <col min="3307" max="3307" width="10.140625" style="1" customWidth="1"/>
    <col min="3308" max="3308" width="9.7109375" style="1" customWidth="1"/>
    <col min="3309" max="3309" width="11.85546875" style="1" customWidth="1"/>
    <col min="3310" max="3310" width="10.85546875" style="1" customWidth="1"/>
    <col min="3311" max="3311" width="12.140625" style="1" customWidth="1"/>
    <col min="3312" max="3312" width="13.7109375" style="1" customWidth="1"/>
    <col min="3313" max="3313" width="34" style="1" customWidth="1"/>
    <col min="3314" max="3314" width="23" style="1" customWidth="1"/>
    <col min="3315" max="3315" width="20.140625" style="1" customWidth="1"/>
    <col min="3316" max="3316" width="16.7109375" style="1" customWidth="1"/>
    <col min="3317" max="3317" width="16.5703125" style="1" customWidth="1"/>
    <col min="3318" max="3318" width="15.7109375" style="1" customWidth="1"/>
    <col min="3319" max="3319" width="16" style="1" customWidth="1"/>
    <col min="3320" max="3320" width="16.42578125" style="1" customWidth="1"/>
    <col min="3321" max="3321" width="18.7109375" style="1" customWidth="1"/>
    <col min="3322" max="3322" width="20.7109375" style="1" customWidth="1"/>
    <col min="3323" max="3323" width="37.7109375" style="1" customWidth="1"/>
    <col min="3324" max="3324" width="15.42578125" style="1" customWidth="1"/>
    <col min="3325" max="3325" width="12.85546875" style="1" customWidth="1"/>
    <col min="3326" max="3327" width="14.28515625" style="1" customWidth="1"/>
    <col min="3328" max="3328" width="11" style="1" customWidth="1"/>
    <col min="3329" max="3329" width="10" style="1" customWidth="1"/>
    <col min="3330" max="3330" width="13" style="1" customWidth="1"/>
    <col min="3331" max="3331" width="14.42578125" style="1" customWidth="1"/>
    <col min="3332" max="3332" width="11.7109375" style="1" customWidth="1"/>
    <col min="3333" max="3333" width="12.85546875" style="1" customWidth="1"/>
    <col min="3334" max="3334" width="12.140625" style="1" customWidth="1"/>
    <col min="3335" max="3335" width="13.5703125" style="1" customWidth="1"/>
    <col min="3336" max="3336" width="11.85546875" style="1" customWidth="1"/>
    <col min="3337" max="3337" width="8.42578125" style="1" customWidth="1"/>
    <col min="3338" max="3338" width="12.140625" style="1" customWidth="1"/>
    <col min="3339" max="3339" width="12" style="1" customWidth="1"/>
    <col min="3340" max="3340" width="27.42578125" style="1" customWidth="1"/>
    <col min="3341" max="3341" width="17.140625" style="1" customWidth="1"/>
    <col min="3342" max="3342" width="14.5703125" style="1" customWidth="1"/>
    <col min="3343" max="3343" width="9.28515625" style="1" customWidth="1"/>
    <col min="3344" max="3344" width="13.7109375" style="1" customWidth="1"/>
    <col min="3345" max="3345" width="15" style="1" customWidth="1"/>
    <col min="3346" max="3346" width="13" style="1" customWidth="1"/>
    <col min="3347" max="3347" width="11.140625" style="1" customWidth="1"/>
    <col min="3348" max="3348" width="13.7109375" style="1" customWidth="1"/>
    <col min="3349" max="3349" width="12.42578125" style="1" customWidth="1"/>
    <col min="3350" max="3350" width="13.140625" style="1" customWidth="1"/>
    <col min="3351" max="3351" width="12.7109375" style="1" customWidth="1"/>
    <col min="3352" max="3352" width="17.28515625" style="1" customWidth="1"/>
    <col min="3353" max="3353" width="20.5703125" style="1" customWidth="1"/>
    <col min="3354" max="3354" width="15.28515625" style="1" customWidth="1"/>
    <col min="3355" max="3355" width="14.42578125" style="1" customWidth="1"/>
    <col min="3356" max="3550" width="11.42578125" style="1"/>
    <col min="3551" max="3551" width="0.7109375" style="1" customWidth="1"/>
    <col min="3552" max="3552" width="27.140625" style="1" customWidth="1"/>
    <col min="3553" max="3553" width="14.85546875" style="1" customWidth="1"/>
    <col min="3554" max="3554" width="13.28515625" style="1" customWidth="1"/>
    <col min="3555" max="3555" width="11.85546875" style="1" customWidth="1"/>
    <col min="3556" max="3556" width="9.28515625" style="1" customWidth="1"/>
    <col min="3557" max="3557" width="10.85546875" style="1" customWidth="1"/>
    <col min="3558" max="3558" width="11.140625" style="1" customWidth="1"/>
    <col min="3559" max="3559" width="13.5703125" style="1" customWidth="1"/>
    <col min="3560" max="3560" width="12.85546875" style="1" customWidth="1"/>
    <col min="3561" max="3561" width="11.140625" style="1" customWidth="1"/>
    <col min="3562" max="3562" width="7.85546875" style="1" customWidth="1"/>
    <col min="3563" max="3563" width="10.140625" style="1" customWidth="1"/>
    <col min="3564" max="3564" width="9.7109375" style="1" customWidth="1"/>
    <col min="3565" max="3565" width="11.85546875" style="1" customWidth="1"/>
    <col min="3566" max="3566" width="10.85546875" style="1" customWidth="1"/>
    <col min="3567" max="3567" width="12.140625" style="1" customWidth="1"/>
    <col min="3568" max="3568" width="13.7109375" style="1" customWidth="1"/>
    <col min="3569" max="3569" width="34" style="1" customWidth="1"/>
    <col min="3570" max="3570" width="23" style="1" customWidth="1"/>
    <col min="3571" max="3571" width="20.140625" style="1" customWidth="1"/>
    <col min="3572" max="3572" width="16.7109375" style="1" customWidth="1"/>
    <col min="3573" max="3573" width="16.5703125" style="1" customWidth="1"/>
    <col min="3574" max="3574" width="15.7109375" style="1" customWidth="1"/>
    <col min="3575" max="3575" width="16" style="1" customWidth="1"/>
    <col min="3576" max="3576" width="16.42578125" style="1" customWidth="1"/>
    <col min="3577" max="3577" width="18.7109375" style="1" customWidth="1"/>
    <col min="3578" max="3578" width="20.7109375" style="1" customWidth="1"/>
    <col min="3579" max="3579" width="37.7109375" style="1" customWidth="1"/>
    <col min="3580" max="3580" width="15.42578125" style="1" customWidth="1"/>
    <col min="3581" max="3581" width="12.85546875" style="1" customWidth="1"/>
    <col min="3582" max="3583" width="14.28515625" style="1" customWidth="1"/>
    <col min="3584" max="3584" width="11" style="1" customWidth="1"/>
    <col min="3585" max="3585" width="10" style="1" customWidth="1"/>
    <col min="3586" max="3586" width="13" style="1" customWidth="1"/>
    <col min="3587" max="3587" width="14.42578125" style="1" customWidth="1"/>
    <col min="3588" max="3588" width="11.7109375" style="1" customWidth="1"/>
    <col min="3589" max="3589" width="12.85546875" style="1" customWidth="1"/>
    <col min="3590" max="3590" width="12.140625" style="1" customWidth="1"/>
    <col min="3591" max="3591" width="13.5703125" style="1" customWidth="1"/>
    <col min="3592" max="3592" width="11.85546875" style="1" customWidth="1"/>
    <col min="3593" max="3593" width="8.42578125" style="1" customWidth="1"/>
    <col min="3594" max="3594" width="12.140625" style="1" customWidth="1"/>
    <col min="3595" max="3595" width="12" style="1" customWidth="1"/>
    <col min="3596" max="3596" width="27.42578125" style="1" customWidth="1"/>
    <col min="3597" max="3597" width="17.140625" style="1" customWidth="1"/>
    <col min="3598" max="3598" width="14.5703125" style="1" customWidth="1"/>
    <col min="3599" max="3599" width="9.28515625" style="1" customWidth="1"/>
    <col min="3600" max="3600" width="13.7109375" style="1" customWidth="1"/>
    <col min="3601" max="3601" width="15" style="1" customWidth="1"/>
    <col min="3602" max="3602" width="13" style="1" customWidth="1"/>
    <col min="3603" max="3603" width="11.140625" style="1" customWidth="1"/>
    <col min="3604" max="3604" width="13.7109375" style="1" customWidth="1"/>
    <col min="3605" max="3605" width="12.42578125" style="1" customWidth="1"/>
    <col min="3606" max="3606" width="13.140625" style="1" customWidth="1"/>
    <col min="3607" max="3607" width="12.7109375" style="1" customWidth="1"/>
    <col min="3608" max="3608" width="17.28515625" style="1" customWidth="1"/>
    <col min="3609" max="3609" width="20.5703125" style="1" customWidth="1"/>
    <col min="3610" max="3610" width="15.28515625" style="1" customWidth="1"/>
    <col min="3611" max="3611" width="14.42578125" style="1" customWidth="1"/>
    <col min="3612" max="3806" width="11.42578125" style="1"/>
    <col min="3807" max="3807" width="0.7109375" style="1" customWidth="1"/>
    <col min="3808" max="3808" width="27.140625" style="1" customWidth="1"/>
    <col min="3809" max="3809" width="14.85546875" style="1" customWidth="1"/>
    <col min="3810" max="3810" width="13.28515625" style="1" customWidth="1"/>
    <col min="3811" max="3811" width="11.85546875" style="1" customWidth="1"/>
    <col min="3812" max="3812" width="9.28515625" style="1" customWidth="1"/>
    <col min="3813" max="3813" width="10.85546875" style="1" customWidth="1"/>
    <col min="3814" max="3814" width="11.140625" style="1" customWidth="1"/>
    <col min="3815" max="3815" width="13.5703125" style="1" customWidth="1"/>
    <col min="3816" max="3816" width="12.85546875" style="1" customWidth="1"/>
    <col min="3817" max="3817" width="11.140625" style="1" customWidth="1"/>
    <col min="3818" max="3818" width="7.85546875" style="1" customWidth="1"/>
    <col min="3819" max="3819" width="10.140625" style="1" customWidth="1"/>
    <col min="3820" max="3820" width="9.7109375" style="1" customWidth="1"/>
    <col min="3821" max="3821" width="11.85546875" style="1" customWidth="1"/>
    <col min="3822" max="3822" width="10.85546875" style="1" customWidth="1"/>
    <col min="3823" max="3823" width="12.140625" style="1" customWidth="1"/>
    <col min="3824" max="3824" width="13.7109375" style="1" customWidth="1"/>
    <col min="3825" max="3825" width="34" style="1" customWidth="1"/>
    <col min="3826" max="3826" width="23" style="1" customWidth="1"/>
    <col min="3827" max="3827" width="20.140625" style="1" customWidth="1"/>
    <col min="3828" max="3828" width="16.7109375" style="1" customWidth="1"/>
    <col min="3829" max="3829" width="16.5703125" style="1" customWidth="1"/>
    <col min="3830" max="3830" width="15.7109375" style="1" customWidth="1"/>
    <col min="3831" max="3831" width="16" style="1" customWidth="1"/>
    <col min="3832" max="3832" width="16.42578125" style="1" customWidth="1"/>
    <col min="3833" max="3833" width="18.7109375" style="1" customWidth="1"/>
    <col min="3834" max="3834" width="20.7109375" style="1" customWidth="1"/>
    <col min="3835" max="3835" width="37.7109375" style="1" customWidth="1"/>
    <col min="3836" max="3836" width="15.42578125" style="1" customWidth="1"/>
    <col min="3837" max="3837" width="12.85546875" style="1" customWidth="1"/>
    <col min="3838" max="3839" width="14.28515625" style="1" customWidth="1"/>
    <col min="3840" max="3840" width="11" style="1" customWidth="1"/>
    <col min="3841" max="3841" width="10" style="1" customWidth="1"/>
    <col min="3842" max="3842" width="13" style="1" customWidth="1"/>
    <col min="3843" max="3843" width="14.42578125" style="1" customWidth="1"/>
    <col min="3844" max="3844" width="11.7109375" style="1" customWidth="1"/>
    <col min="3845" max="3845" width="12.85546875" style="1" customWidth="1"/>
    <col min="3846" max="3846" width="12.140625" style="1" customWidth="1"/>
    <col min="3847" max="3847" width="13.5703125" style="1" customWidth="1"/>
    <col min="3848" max="3848" width="11.85546875" style="1" customWidth="1"/>
    <col min="3849" max="3849" width="8.42578125" style="1" customWidth="1"/>
    <col min="3850" max="3850" width="12.140625" style="1" customWidth="1"/>
    <col min="3851" max="3851" width="12" style="1" customWidth="1"/>
    <col min="3852" max="3852" width="27.42578125" style="1" customWidth="1"/>
    <col min="3853" max="3853" width="17.140625" style="1" customWidth="1"/>
    <col min="3854" max="3854" width="14.5703125" style="1" customWidth="1"/>
    <col min="3855" max="3855" width="9.28515625" style="1" customWidth="1"/>
    <col min="3856" max="3856" width="13.7109375" style="1" customWidth="1"/>
    <col min="3857" max="3857" width="15" style="1" customWidth="1"/>
    <col min="3858" max="3858" width="13" style="1" customWidth="1"/>
    <col min="3859" max="3859" width="11.140625" style="1" customWidth="1"/>
    <col min="3860" max="3860" width="13.7109375" style="1" customWidth="1"/>
    <col min="3861" max="3861" width="12.42578125" style="1" customWidth="1"/>
    <col min="3862" max="3862" width="13.140625" style="1" customWidth="1"/>
    <col min="3863" max="3863" width="12.7109375" style="1" customWidth="1"/>
    <col min="3864" max="3864" width="17.28515625" style="1" customWidth="1"/>
    <col min="3865" max="3865" width="20.5703125" style="1" customWidth="1"/>
    <col min="3866" max="3866" width="15.28515625" style="1" customWidth="1"/>
    <col min="3867" max="3867" width="14.42578125" style="1" customWidth="1"/>
    <col min="3868" max="4062" width="11.42578125" style="1"/>
    <col min="4063" max="4063" width="0.7109375" style="1" customWidth="1"/>
    <col min="4064" max="4064" width="27.140625" style="1" customWidth="1"/>
    <col min="4065" max="4065" width="14.85546875" style="1" customWidth="1"/>
    <col min="4066" max="4066" width="13.28515625" style="1" customWidth="1"/>
    <col min="4067" max="4067" width="11.85546875" style="1" customWidth="1"/>
    <col min="4068" max="4068" width="9.28515625" style="1" customWidth="1"/>
    <col min="4069" max="4069" width="10.85546875" style="1" customWidth="1"/>
    <col min="4070" max="4070" width="11.140625" style="1" customWidth="1"/>
    <col min="4071" max="4071" width="13.5703125" style="1" customWidth="1"/>
    <col min="4072" max="4072" width="12.85546875" style="1" customWidth="1"/>
    <col min="4073" max="4073" width="11.140625" style="1" customWidth="1"/>
    <col min="4074" max="4074" width="7.85546875" style="1" customWidth="1"/>
    <col min="4075" max="4075" width="10.140625" style="1" customWidth="1"/>
    <col min="4076" max="4076" width="9.7109375" style="1" customWidth="1"/>
    <col min="4077" max="4077" width="11.85546875" style="1" customWidth="1"/>
    <col min="4078" max="4078" width="10.85546875" style="1" customWidth="1"/>
    <col min="4079" max="4079" width="12.140625" style="1" customWidth="1"/>
    <col min="4080" max="4080" width="13.7109375" style="1" customWidth="1"/>
    <col min="4081" max="4081" width="34" style="1" customWidth="1"/>
    <col min="4082" max="4082" width="23" style="1" customWidth="1"/>
    <col min="4083" max="4083" width="20.140625" style="1" customWidth="1"/>
    <col min="4084" max="4084" width="16.7109375" style="1" customWidth="1"/>
    <col min="4085" max="4085" width="16.5703125" style="1" customWidth="1"/>
    <col min="4086" max="4086" width="15.7109375" style="1" customWidth="1"/>
    <col min="4087" max="4087" width="16" style="1" customWidth="1"/>
    <col min="4088" max="4088" width="16.42578125" style="1" customWidth="1"/>
    <col min="4089" max="4089" width="18.7109375" style="1" customWidth="1"/>
    <col min="4090" max="4090" width="20.7109375" style="1" customWidth="1"/>
    <col min="4091" max="4091" width="37.7109375" style="1" customWidth="1"/>
    <col min="4092" max="4092" width="15.42578125" style="1" customWidth="1"/>
    <col min="4093" max="4093" width="12.85546875" style="1" customWidth="1"/>
    <col min="4094" max="4095" width="14.28515625" style="1" customWidth="1"/>
    <col min="4096" max="4096" width="11" style="1" customWidth="1"/>
    <col min="4097" max="4097" width="10" style="1" customWidth="1"/>
    <col min="4098" max="4098" width="13" style="1" customWidth="1"/>
    <col min="4099" max="4099" width="14.42578125" style="1" customWidth="1"/>
    <col min="4100" max="4100" width="11.7109375" style="1" customWidth="1"/>
    <col min="4101" max="4101" width="12.85546875" style="1" customWidth="1"/>
    <col min="4102" max="4102" width="12.140625" style="1" customWidth="1"/>
    <col min="4103" max="4103" width="13.5703125" style="1" customWidth="1"/>
    <col min="4104" max="4104" width="11.85546875" style="1" customWidth="1"/>
    <col min="4105" max="4105" width="8.42578125" style="1" customWidth="1"/>
    <col min="4106" max="4106" width="12.140625" style="1" customWidth="1"/>
    <col min="4107" max="4107" width="12" style="1" customWidth="1"/>
    <col min="4108" max="4108" width="27.42578125" style="1" customWidth="1"/>
    <col min="4109" max="4109" width="17.140625" style="1" customWidth="1"/>
    <col min="4110" max="4110" width="14.5703125" style="1" customWidth="1"/>
    <col min="4111" max="4111" width="9.28515625" style="1" customWidth="1"/>
    <col min="4112" max="4112" width="13.7109375" style="1" customWidth="1"/>
    <col min="4113" max="4113" width="15" style="1" customWidth="1"/>
    <col min="4114" max="4114" width="13" style="1" customWidth="1"/>
    <col min="4115" max="4115" width="11.140625" style="1" customWidth="1"/>
    <col min="4116" max="4116" width="13.7109375" style="1" customWidth="1"/>
    <col min="4117" max="4117" width="12.42578125" style="1" customWidth="1"/>
    <col min="4118" max="4118" width="13.140625" style="1" customWidth="1"/>
    <col min="4119" max="4119" width="12.7109375" style="1" customWidth="1"/>
    <col min="4120" max="4120" width="17.28515625" style="1" customWidth="1"/>
    <col min="4121" max="4121" width="20.5703125" style="1" customWidth="1"/>
    <col min="4122" max="4122" width="15.28515625" style="1" customWidth="1"/>
    <col min="4123" max="4123" width="14.42578125" style="1" customWidth="1"/>
    <col min="4124" max="4318" width="11.42578125" style="1"/>
    <col min="4319" max="4319" width="0.7109375" style="1" customWidth="1"/>
    <col min="4320" max="4320" width="27.140625" style="1" customWidth="1"/>
    <col min="4321" max="4321" width="14.85546875" style="1" customWidth="1"/>
    <col min="4322" max="4322" width="13.28515625" style="1" customWidth="1"/>
    <col min="4323" max="4323" width="11.85546875" style="1" customWidth="1"/>
    <col min="4324" max="4324" width="9.28515625" style="1" customWidth="1"/>
    <col min="4325" max="4325" width="10.85546875" style="1" customWidth="1"/>
    <col min="4326" max="4326" width="11.140625" style="1" customWidth="1"/>
    <col min="4327" max="4327" width="13.5703125" style="1" customWidth="1"/>
    <col min="4328" max="4328" width="12.85546875" style="1" customWidth="1"/>
    <col min="4329" max="4329" width="11.140625" style="1" customWidth="1"/>
    <col min="4330" max="4330" width="7.85546875" style="1" customWidth="1"/>
    <col min="4331" max="4331" width="10.140625" style="1" customWidth="1"/>
    <col min="4332" max="4332" width="9.7109375" style="1" customWidth="1"/>
    <col min="4333" max="4333" width="11.85546875" style="1" customWidth="1"/>
    <col min="4334" max="4334" width="10.85546875" style="1" customWidth="1"/>
    <col min="4335" max="4335" width="12.140625" style="1" customWidth="1"/>
    <col min="4336" max="4336" width="13.7109375" style="1" customWidth="1"/>
    <col min="4337" max="4337" width="34" style="1" customWidth="1"/>
    <col min="4338" max="4338" width="23" style="1" customWidth="1"/>
    <col min="4339" max="4339" width="20.140625" style="1" customWidth="1"/>
    <col min="4340" max="4340" width="16.7109375" style="1" customWidth="1"/>
    <col min="4341" max="4341" width="16.5703125" style="1" customWidth="1"/>
    <col min="4342" max="4342" width="15.7109375" style="1" customWidth="1"/>
    <col min="4343" max="4343" width="16" style="1" customWidth="1"/>
    <col min="4344" max="4344" width="16.42578125" style="1" customWidth="1"/>
    <col min="4345" max="4345" width="18.7109375" style="1" customWidth="1"/>
    <col min="4346" max="4346" width="20.7109375" style="1" customWidth="1"/>
    <col min="4347" max="4347" width="37.7109375" style="1" customWidth="1"/>
    <col min="4348" max="4348" width="15.42578125" style="1" customWidth="1"/>
    <col min="4349" max="4349" width="12.85546875" style="1" customWidth="1"/>
    <col min="4350" max="4351" width="14.28515625" style="1" customWidth="1"/>
    <col min="4352" max="4352" width="11" style="1" customWidth="1"/>
    <col min="4353" max="4353" width="10" style="1" customWidth="1"/>
    <col min="4354" max="4354" width="13" style="1" customWidth="1"/>
    <col min="4355" max="4355" width="14.42578125" style="1" customWidth="1"/>
    <col min="4356" max="4356" width="11.7109375" style="1" customWidth="1"/>
    <col min="4357" max="4357" width="12.85546875" style="1" customWidth="1"/>
    <col min="4358" max="4358" width="12.140625" style="1" customWidth="1"/>
    <col min="4359" max="4359" width="13.5703125" style="1" customWidth="1"/>
    <col min="4360" max="4360" width="11.85546875" style="1" customWidth="1"/>
    <col min="4361" max="4361" width="8.42578125" style="1" customWidth="1"/>
    <col min="4362" max="4362" width="12.140625" style="1" customWidth="1"/>
    <col min="4363" max="4363" width="12" style="1" customWidth="1"/>
    <col min="4364" max="4364" width="27.42578125" style="1" customWidth="1"/>
    <col min="4365" max="4365" width="17.140625" style="1" customWidth="1"/>
    <col min="4366" max="4366" width="14.5703125" style="1" customWidth="1"/>
    <col min="4367" max="4367" width="9.28515625" style="1" customWidth="1"/>
    <col min="4368" max="4368" width="13.7109375" style="1" customWidth="1"/>
    <col min="4369" max="4369" width="15" style="1" customWidth="1"/>
    <col min="4370" max="4370" width="13" style="1" customWidth="1"/>
    <col min="4371" max="4371" width="11.140625" style="1" customWidth="1"/>
    <col min="4372" max="4372" width="13.7109375" style="1" customWidth="1"/>
    <col min="4373" max="4373" width="12.42578125" style="1" customWidth="1"/>
    <col min="4374" max="4374" width="13.140625" style="1" customWidth="1"/>
    <col min="4375" max="4375" width="12.7109375" style="1" customWidth="1"/>
    <col min="4376" max="4376" width="17.28515625" style="1" customWidth="1"/>
    <col min="4377" max="4377" width="20.5703125" style="1" customWidth="1"/>
    <col min="4378" max="4378" width="15.28515625" style="1" customWidth="1"/>
    <col min="4379" max="4379" width="14.42578125" style="1" customWidth="1"/>
    <col min="4380" max="4574" width="11.42578125" style="1"/>
    <col min="4575" max="4575" width="0.7109375" style="1" customWidth="1"/>
    <col min="4576" max="4576" width="27.140625" style="1" customWidth="1"/>
    <col min="4577" max="4577" width="14.85546875" style="1" customWidth="1"/>
    <col min="4578" max="4578" width="13.28515625" style="1" customWidth="1"/>
    <col min="4579" max="4579" width="11.85546875" style="1" customWidth="1"/>
    <col min="4580" max="4580" width="9.28515625" style="1" customWidth="1"/>
    <col min="4581" max="4581" width="10.85546875" style="1" customWidth="1"/>
    <col min="4582" max="4582" width="11.140625" style="1" customWidth="1"/>
    <col min="4583" max="4583" width="13.5703125" style="1" customWidth="1"/>
    <col min="4584" max="4584" width="12.85546875" style="1" customWidth="1"/>
    <col min="4585" max="4585" width="11.140625" style="1" customWidth="1"/>
    <col min="4586" max="4586" width="7.85546875" style="1" customWidth="1"/>
    <col min="4587" max="4587" width="10.140625" style="1" customWidth="1"/>
    <col min="4588" max="4588" width="9.7109375" style="1" customWidth="1"/>
    <col min="4589" max="4589" width="11.85546875" style="1" customWidth="1"/>
    <col min="4590" max="4590" width="10.85546875" style="1" customWidth="1"/>
    <col min="4591" max="4591" width="12.140625" style="1" customWidth="1"/>
    <col min="4592" max="4592" width="13.7109375" style="1" customWidth="1"/>
    <col min="4593" max="4593" width="34" style="1" customWidth="1"/>
    <col min="4594" max="4594" width="23" style="1" customWidth="1"/>
    <col min="4595" max="4595" width="20.140625" style="1" customWidth="1"/>
    <col min="4596" max="4596" width="16.7109375" style="1" customWidth="1"/>
    <col min="4597" max="4597" width="16.5703125" style="1" customWidth="1"/>
    <col min="4598" max="4598" width="15.7109375" style="1" customWidth="1"/>
    <col min="4599" max="4599" width="16" style="1" customWidth="1"/>
    <col min="4600" max="4600" width="16.42578125" style="1" customWidth="1"/>
    <col min="4601" max="4601" width="18.7109375" style="1" customWidth="1"/>
    <col min="4602" max="4602" width="20.7109375" style="1" customWidth="1"/>
    <col min="4603" max="4603" width="37.7109375" style="1" customWidth="1"/>
    <col min="4604" max="4604" width="15.42578125" style="1" customWidth="1"/>
    <col min="4605" max="4605" width="12.85546875" style="1" customWidth="1"/>
    <col min="4606" max="4607" width="14.28515625" style="1" customWidth="1"/>
    <col min="4608" max="4608" width="11" style="1" customWidth="1"/>
    <col min="4609" max="4609" width="10" style="1" customWidth="1"/>
    <col min="4610" max="4610" width="13" style="1" customWidth="1"/>
    <col min="4611" max="4611" width="14.42578125" style="1" customWidth="1"/>
    <col min="4612" max="4612" width="11.7109375" style="1" customWidth="1"/>
    <col min="4613" max="4613" width="12.85546875" style="1" customWidth="1"/>
    <col min="4614" max="4614" width="12.140625" style="1" customWidth="1"/>
    <col min="4615" max="4615" width="13.5703125" style="1" customWidth="1"/>
    <col min="4616" max="4616" width="11.85546875" style="1" customWidth="1"/>
    <col min="4617" max="4617" width="8.42578125" style="1" customWidth="1"/>
    <col min="4618" max="4618" width="12.140625" style="1" customWidth="1"/>
    <col min="4619" max="4619" width="12" style="1" customWidth="1"/>
    <col min="4620" max="4620" width="27.42578125" style="1" customWidth="1"/>
    <col min="4621" max="4621" width="17.140625" style="1" customWidth="1"/>
    <col min="4622" max="4622" width="14.5703125" style="1" customWidth="1"/>
    <col min="4623" max="4623" width="9.28515625" style="1" customWidth="1"/>
    <col min="4624" max="4624" width="13.7109375" style="1" customWidth="1"/>
    <col min="4625" max="4625" width="15" style="1" customWidth="1"/>
    <col min="4626" max="4626" width="13" style="1" customWidth="1"/>
    <col min="4627" max="4627" width="11.140625" style="1" customWidth="1"/>
    <col min="4628" max="4628" width="13.7109375" style="1" customWidth="1"/>
    <col min="4629" max="4629" width="12.42578125" style="1" customWidth="1"/>
    <col min="4630" max="4630" width="13.140625" style="1" customWidth="1"/>
    <col min="4631" max="4631" width="12.7109375" style="1" customWidth="1"/>
    <col min="4632" max="4632" width="17.28515625" style="1" customWidth="1"/>
    <col min="4633" max="4633" width="20.5703125" style="1" customWidth="1"/>
    <col min="4634" max="4634" width="15.28515625" style="1" customWidth="1"/>
    <col min="4635" max="4635" width="14.42578125" style="1" customWidth="1"/>
    <col min="4636" max="4830" width="11.42578125" style="1"/>
    <col min="4831" max="4831" width="0.7109375" style="1" customWidth="1"/>
    <col min="4832" max="4832" width="27.140625" style="1" customWidth="1"/>
    <col min="4833" max="4833" width="14.85546875" style="1" customWidth="1"/>
    <col min="4834" max="4834" width="13.28515625" style="1" customWidth="1"/>
    <col min="4835" max="4835" width="11.85546875" style="1" customWidth="1"/>
    <col min="4836" max="4836" width="9.28515625" style="1" customWidth="1"/>
    <col min="4837" max="4837" width="10.85546875" style="1" customWidth="1"/>
    <col min="4838" max="4838" width="11.140625" style="1" customWidth="1"/>
    <col min="4839" max="4839" width="13.5703125" style="1" customWidth="1"/>
    <col min="4840" max="4840" width="12.85546875" style="1" customWidth="1"/>
    <col min="4841" max="4841" width="11.140625" style="1" customWidth="1"/>
    <col min="4842" max="4842" width="7.85546875" style="1" customWidth="1"/>
    <col min="4843" max="4843" width="10.140625" style="1" customWidth="1"/>
    <col min="4844" max="4844" width="9.7109375" style="1" customWidth="1"/>
    <col min="4845" max="4845" width="11.85546875" style="1" customWidth="1"/>
    <col min="4846" max="4846" width="10.85546875" style="1" customWidth="1"/>
    <col min="4847" max="4847" width="12.140625" style="1" customWidth="1"/>
    <col min="4848" max="4848" width="13.7109375" style="1" customWidth="1"/>
    <col min="4849" max="4849" width="34" style="1" customWidth="1"/>
    <col min="4850" max="4850" width="23" style="1" customWidth="1"/>
    <col min="4851" max="4851" width="20.140625" style="1" customWidth="1"/>
    <col min="4852" max="4852" width="16.7109375" style="1" customWidth="1"/>
    <col min="4853" max="4853" width="16.5703125" style="1" customWidth="1"/>
    <col min="4854" max="4854" width="15.7109375" style="1" customWidth="1"/>
    <col min="4855" max="4855" width="16" style="1" customWidth="1"/>
    <col min="4856" max="4856" width="16.42578125" style="1" customWidth="1"/>
    <col min="4857" max="4857" width="18.7109375" style="1" customWidth="1"/>
    <col min="4858" max="4858" width="20.7109375" style="1" customWidth="1"/>
    <col min="4859" max="4859" width="37.7109375" style="1" customWidth="1"/>
    <col min="4860" max="4860" width="15.42578125" style="1" customWidth="1"/>
    <col min="4861" max="4861" width="12.85546875" style="1" customWidth="1"/>
    <col min="4862" max="4863" width="14.28515625" style="1" customWidth="1"/>
    <col min="4864" max="4864" width="11" style="1" customWidth="1"/>
    <col min="4865" max="4865" width="10" style="1" customWidth="1"/>
    <col min="4866" max="4866" width="13" style="1" customWidth="1"/>
    <col min="4867" max="4867" width="14.42578125" style="1" customWidth="1"/>
    <col min="4868" max="4868" width="11.7109375" style="1" customWidth="1"/>
    <col min="4869" max="4869" width="12.85546875" style="1" customWidth="1"/>
    <col min="4870" max="4870" width="12.140625" style="1" customWidth="1"/>
    <col min="4871" max="4871" width="13.5703125" style="1" customWidth="1"/>
    <col min="4872" max="4872" width="11.85546875" style="1" customWidth="1"/>
    <col min="4873" max="4873" width="8.42578125" style="1" customWidth="1"/>
    <col min="4874" max="4874" width="12.140625" style="1" customWidth="1"/>
    <col min="4875" max="4875" width="12" style="1" customWidth="1"/>
    <col min="4876" max="4876" width="27.42578125" style="1" customWidth="1"/>
    <col min="4877" max="4877" width="17.140625" style="1" customWidth="1"/>
    <col min="4878" max="4878" width="14.5703125" style="1" customWidth="1"/>
    <col min="4879" max="4879" width="9.28515625" style="1" customWidth="1"/>
    <col min="4880" max="4880" width="13.7109375" style="1" customWidth="1"/>
    <col min="4881" max="4881" width="15" style="1" customWidth="1"/>
    <col min="4882" max="4882" width="13" style="1" customWidth="1"/>
    <col min="4883" max="4883" width="11.140625" style="1" customWidth="1"/>
    <col min="4884" max="4884" width="13.7109375" style="1" customWidth="1"/>
    <col min="4885" max="4885" width="12.42578125" style="1" customWidth="1"/>
    <col min="4886" max="4886" width="13.140625" style="1" customWidth="1"/>
    <col min="4887" max="4887" width="12.7109375" style="1" customWidth="1"/>
    <col min="4888" max="4888" width="17.28515625" style="1" customWidth="1"/>
    <col min="4889" max="4889" width="20.5703125" style="1" customWidth="1"/>
    <col min="4890" max="4890" width="15.28515625" style="1" customWidth="1"/>
    <col min="4891" max="4891" width="14.42578125" style="1" customWidth="1"/>
    <col min="4892" max="5086" width="11.42578125" style="1"/>
    <col min="5087" max="5087" width="0.7109375" style="1" customWidth="1"/>
    <col min="5088" max="5088" width="27.140625" style="1" customWidth="1"/>
    <col min="5089" max="5089" width="14.85546875" style="1" customWidth="1"/>
    <col min="5090" max="5090" width="13.28515625" style="1" customWidth="1"/>
    <col min="5091" max="5091" width="11.85546875" style="1" customWidth="1"/>
    <col min="5092" max="5092" width="9.28515625" style="1" customWidth="1"/>
    <col min="5093" max="5093" width="10.85546875" style="1" customWidth="1"/>
    <col min="5094" max="5094" width="11.140625" style="1" customWidth="1"/>
    <col min="5095" max="5095" width="13.5703125" style="1" customWidth="1"/>
    <col min="5096" max="5096" width="12.85546875" style="1" customWidth="1"/>
    <col min="5097" max="5097" width="11.140625" style="1" customWidth="1"/>
    <col min="5098" max="5098" width="7.85546875" style="1" customWidth="1"/>
    <col min="5099" max="5099" width="10.140625" style="1" customWidth="1"/>
    <col min="5100" max="5100" width="9.7109375" style="1" customWidth="1"/>
    <col min="5101" max="5101" width="11.85546875" style="1" customWidth="1"/>
    <col min="5102" max="5102" width="10.85546875" style="1" customWidth="1"/>
    <col min="5103" max="5103" width="12.140625" style="1" customWidth="1"/>
    <col min="5104" max="5104" width="13.7109375" style="1" customWidth="1"/>
    <col min="5105" max="5105" width="34" style="1" customWidth="1"/>
    <col min="5106" max="5106" width="23" style="1" customWidth="1"/>
    <col min="5107" max="5107" width="20.140625" style="1" customWidth="1"/>
    <col min="5108" max="5108" width="16.7109375" style="1" customWidth="1"/>
    <col min="5109" max="5109" width="16.5703125" style="1" customWidth="1"/>
    <col min="5110" max="5110" width="15.7109375" style="1" customWidth="1"/>
    <col min="5111" max="5111" width="16" style="1" customWidth="1"/>
    <col min="5112" max="5112" width="16.42578125" style="1" customWidth="1"/>
    <col min="5113" max="5113" width="18.7109375" style="1" customWidth="1"/>
    <col min="5114" max="5114" width="20.7109375" style="1" customWidth="1"/>
    <col min="5115" max="5115" width="37.7109375" style="1" customWidth="1"/>
    <col min="5116" max="5116" width="15.42578125" style="1" customWidth="1"/>
    <col min="5117" max="5117" width="12.85546875" style="1" customWidth="1"/>
    <col min="5118" max="5119" width="14.28515625" style="1" customWidth="1"/>
    <col min="5120" max="5120" width="11" style="1" customWidth="1"/>
    <col min="5121" max="5121" width="10" style="1" customWidth="1"/>
    <col min="5122" max="5122" width="13" style="1" customWidth="1"/>
    <col min="5123" max="5123" width="14.42578125" style="1" customWidth="1"/>
    <col min="5124" max="5124" width="11.7109375" style="1" customWidth="1"/>
    <col min="5125" max="5125" width="12.85546875" style="1" customWidth="1"/>
    <col min="5126" max="5126" width="12.140625" style="1" customWidth="1"/>
    <col min="5127" max="5127" width="13.5703125" style="1" customWidth="1"/>
    <col min="5128" max="5128" width="11.85546875" style="1" customWidth="1"/>
    <col min="5129" max="5129" width="8.42578125" style="1" customWidth="1"/>
    <col min="5130" max="5130" width="12.140625" style="1" customWidth="1"/>
    <col min="5131" max="5131" width="12" style="1" customWidth="1"/>
    <col min="5132" max="5132" width="27.42578125" style="1" customWidth="1"/>
    <col min="5133" max="5133" width="17.140625" style="1" customWidth="1"/>
    <col min="5134" max="5134" width="14.5703125" style="1" customWidth="1"/>
    <col min="5135" max="5135" width="9.28515625" style="1" customWidth="1"/>
    <col min="5136" max="5136" width="13.7109375" style="1" customWidth="1"/>
    <col min="5137" max="5137" width="15" style="1" customWidth="1"/>
    <col min="5138" max="5138" width="13" style="1" customWidth="1"/>
    <col min="5139" max="5139" width="11.140625" style="1" customWidth="1"/>
    <col min="5140" max="5140" width="13.7109375" style="1" customWidth="1"/>
    <col min="5141" max="5141" width="12.42578125" style="1" customWidth="1"/>
    <col min="5142" max="5142" width="13.140625" style="1" customWidth="1"/>
    <col min="5143" max="5143" width="12.7109375" style="1" customWidth="1"/>
    <col min="5144" max="5144" width="17.28515625" style="1" customWidth="1"/>
    <col min="5145" max="5145" width="20.5703125" style="1" customWidth="1"/>
    <col min="5146" max="5146" width="15.28515625" style="1" customWidth="1"/>
    <col min="5147" max="5147" width="14.42578125" style="1" customWidth="1"/>
    <col min="5148" max="5342" width="11.42578125" style="1"/>
    <col min="5343" max="5343" width="0.7109375" style="1" customWidth="1"/>
    <col min="5344" max="5344" width="27.140625" style="1" customWidth="1"/>
    <col min="5345" max="5345" width="14.85546875" style="1" customWidth="1"/>
    <col min="5346" max="5346" width="13.28515625" style="1" customWidth="1"/>
    <col min="5347" max="5347" width="11.85546875" style="1" customWidth="1"/>
    <col min="5348" max="5348" width="9.28515625" style="1" customWidth="1"/>
    <col min="5349" max="5349" width="10.85546875" style="1" customWidth="1"/>
    <col min="5350" max="5350" width="11.140625" style="1" customWidth="1"/>
    <col min="5351" max="5351" width="13.5703125" style="1" customWidth="1"/>
    <col min="5352" max="5352" width="12.85546875" style="1" customWidth="1"/>
    <col min="5353" max="5353" width="11.140625" style="1" customWidth="1"/>
    <col min="5354" max="5354" width="7.85546875" style="1" customWidth="1"/>
    <col min="5355" max="5355" width="10.140625" style="1" customWidth="1"/>
    <col min="5356" max="5356" width="9.7109375" style="1" customWidth="1"/>
    <col min="5357" max="5357" width="11.85546875" style="1" customWidth="1"/>
    <col min="5358" max="5358" width="10.85546875" style="1" customWidth="1"/>
    <col min="5359" max="5359" width="12.140625" style="1" customWidth="1"/>
    <col min="5360" max="5360" width="13.7109375" style="1" customWidth="1"/>
    <col min="5361" max="5361" width="34" style="1" customWidth="1"/>
    <col min="5362" max="5362" width="23" style="1" customWidth="1"/>
    <col min="5363" max="5363" width="20.140625" style="1" customWidth="1"/>
    <col min="5364" max="5364" width="16.7109375" style="1" customWidth="1"/>
    <col min="5365" max="5365" width="16.5703125" style="1" customWidth="1"/>
    <col min="5366" max="5366" width="15.7109375" style="1" customWidth="1"/>
    <col min="5367" max="5367" width="16" style="1" customWidth="1"/>
    <col min="5368" max="5368" width="16.42578125" style="1" customWidth="1"/>
    <col min="5369" max="5369" width="18.7109375" style="1" customWidth="1"/>
    <col min="5370" max="5370" width="20.7109375" style="1" customWidth="1"/>
    <col min="5371" max="5371" width="37.7109375" style="1" customWidth="1"/>
    <col min="5372" max="5372" width="15.42578125" style="1" customWidth="1"/>
    <col min="5373" max="5373" width="12.85546875" style="1" customWidth="1"/>
    <col min="5374" max="5375" width="14.28515625" style="1" customWidth="1"/>
    <col min="5376" max="5376" width="11" style="1" customWidth="1"/>
    <col min="5377" max="5377" width="10" style="1" customWidth="1"/>
    <col min="5378" max="5378" width="13" style="1" customWidth="1"/>
    <col min="5379" max="5379" width="14.42578125" style="1" customWidth="1"/>
    <col min="5380" max="5380" width="11.7109375" style="1" customWidth="1"/>
    <col min="5381" max="5381" width="12.85546875" style="1" customWidth="1"/>
    <col min="5382" max="5382" width="12.140625" style="1" customWidth="1"/>
    <col min="5383" max="5383" width="13.5703125" style="1" customWidth="1"/>
    <col min="5384" max="5384" width="11.85546875" style="1" customWidth="1"/>
    <col min="5385" max="5385" width="8.42578125" style="1" customWidth="1"/>
    <col min="5386" max="5386" width="12.140625" style="1" customWidth="1"/>
    <col min="5387" max="5387" width="12" style="1" customWidth="1"/>
    <col min="5388" max="5388" width="27.42578125" style="1" customWidth="1"/>
    <col min="5389" max="5389" width="17.140625" style="1" customWidth="1"/>
    <col min="5390" max="5390" width="14.5703125" style="1" customWidth="1"/>
    <col min="5391" max="5391" width="9.28515625" style="1" customWidth="1"/>
    <col min="5392" max="5392" width="13.7109375" style="1" customWidth="1"/>
    <col min="5393" max="5393" width="15" style="1" customWidth="1"/>
    <col min="5394" max="5394" width="13" style="1" customWidth="1"/>
    <col min="5395" max="5395" width="11.140625" style="1" customWidth="1"/>
    <col min="5396" max="5396" width="13.7109375" style="1" customWidth="1"/>
    <col min="5397" max="5397" width="12.42578125" style="1" customWidth="1"/>
    <col min="5398" max="5398" width="13.140625" style="1" customWidth="1"/>
    <col min="5399" max="5399" width="12.7109375" style="1" customWidth="1"/>
    <col min="5400" max="5400" width="17.28515625" style="1" customWidth="1"/>
    <col min="5401" max="5401" width="20.5703125" style="1" customWidth="1"/>
    <col min="5402" max="5402" width="15.28515625" style="1" customWidth="1"/>
    <col min="5403" max="5403" width="14.42578125" style="1" customWidth="1"/>
    <col min="5404" max="5598" width="11.42578125" style="1"/>
    <col min="5599" max="5599" width="0.7109375" style="1" customWidth="1"/>
    <col min="5600" max="5600" width="27.140625" style="1" customWidth="1"/>
    <col min="5601" max="5601" width="14.85546875" style="1" customWidth="1"/>
    <col min="5602" max="5602" width="13.28515625" style="1" customWidth="1"/>
    <col min="5603" max="5603" width="11.85546875" style="1" customWidth="1"/>
    <col min="5604" max="5604" width="9.28515625" style="1" customWidth="1"/>
    <col min="5605" max="5605" width="10.85546875" style="1" customWidth="1"/>
    <col min="5606" max="5606" width="11.140625" style="1" customWidth="1"/>
    <col min="5607" max="5607" width="13.5703125" style="1" customWidth="1"/>
    <col min="5608" max="5608" width="12.85546875" style="1" customWidth="1"/>
    <col min="5609" max="5609" width="11.140625" style="1" customWidth="1"/>
    <col min="5610" max="5610" width="7.85546875" style="1" customWidth="1"/>
    <col min="5611" max="5611" width="10.140625" style="1" customWidth="1"/>
    <col min="5612" max="5612" width="9.7109375" style="1" customWidth="1"/>
    <col min="5613" max="5613" width="11.85546875" style="1" customWidth="1"/>
    <col min="5614" max="5614" width="10.85546875" style="1" customWidth="1"/>
    <col min="5615" max="5615" width="12.140625" style="1" customWidth="1"/>
    <col min="5616" max="5616" width="13.7109375" style="1" customWidth="1"/>
    <col min="5617" max="5617" width="34" style="1" customWidth="1"/>
    <col min="5618" max="5618" width="23" style="1" customWidth="1"/>
    <col min="5619" max="5619" width="20.140625" style="1" customWidth="1"/>
    <col min="5620" max="5620" width="16.7109375" style="1" customWidth="1"/>
    <col min="5621" max="5621" width="16.5703125" style="1" customWidth="1"/>
    <col min="5622" max="5622" width="15.7109375" style="1" customWidth="1"/>
    <col min="5623" max="5623" width="16" style="1" customWidth="1"/>
    <col min="5624" max="5624" width="16.42578125" style="1" customWidth="1"/>
    <col min="5625" max="5625" width="18.7109375" style="1" customWidth="1"/>
    <col min="5626" max="5626" width="20.7109375" style="1" customWidth="1"/>
    <col min="5627" max="5627" width="37.7109375" style="1" customWidth="1"/>
    <col min="5628" max="5628" width="15.42578125" style="1" customWidth="1"/>
    <col min="5629" max="5629" width="12.85546875" style="1" customWidth="1"/>
    <col min="5630" max="5631" width="14.28515625" style="1" customWidth="1"/>
    <col min="5632" max="5632" width="11" style="1" customWidth="1"/>
    <col min="5633" max="5633" width="10" style="1" customWidth="1"/>
    <col min="5634" max="5634" width="13" style="1" customWidth="1"/>
    <col min="5635" max="5635" width="14.42578125" style="1" customWidth="1"/>
    <col min="5636" max="5636" width="11.7109375" style="1" customWidth="1"/>
    <col min="5637" max="5637" width="12.85546875" style="1" customWidth="1"/>
    <col min="5638" max="5638" width="12.140625" style="1" customWidth="1"/>
    <col min="5639" max="5639" width="13.5703125" style="1" customWidth="1"/>
    <col min="5640" max="5640" width="11.85546875" style="1" customWidth="1"/>
    <col min="5641" max="5641" width="8.42578125" style="1" customWidth="1"/>
    <col min="5642" max="5642" width="12.140625" style="1" customWidth="1"/>
    <col min="5643" max="5643" width="12" style="1" customWidth="1"/>
    <col min="5644" max="5644" width="27.42578125" style="1" customWidth="1"/>
    <col min="5645" max="5645" width="17.140625" style="1" customWidth="1"/>
    <col min="5646" max="5646" width="14.5703125" style="1" customWidth="1"/>
    <col min="5647" max="5647" width="9.28515625" style="1" customWidth="1"/>
    <col min="5648" max="5648" width="13.7109375" style="1" customWidth="1"/>
    <col min="5649" max="5649" width="15" style="1" customWidth="1"/>
    <col min="5650" max="5650" width="13" style="1" customWidth="1"/>
    <col min="5651" max="5651" width="11.140625" style="1" customWidth="1"/>
    <col min="5652" max="5652" width="13.7109375" style="1" customWidth="1"/>
    <col min="5653" max="5653" width="12.42578125" style="1" customWidth="1"/>
    <col min="5654" max="5654" width="13.140625" style="1" customWidth="1"/>
    <col min="5655" max="5655" width="12.7109375" style="1" customWidth="1"/>
    <col min="5656" max="5656" width="17.28515625" style="1" customWidth="1"/>
    <col min="5657" max="5657" width="20.5703125" style="1" customWidth="1"/>
    <col min="5658" max="5658" width="15.28515625" style="1" customWidth="1"/>
    <col min="5659" max="5659" width="14.42578125" style="1" customWidth="1"/>
    <col min="5660" max="5854" width="11.42578125" style="1"/>
    <col min="5855" max="5855" width="0.7109375" style="1" customWidth="1"/>
    <col min="5856" max="5856" width="27.140625" style="1" customWidth="1"/>
    <col min="5857" max="5857" width="14.85546875" style="1" customWidth="1"/>
    <col min="5858" max="5858" width="13.28515625" style="1" customWidth="1"/>
    <col min="5859" max="5859" width="11.85546875" style="1" customWidth="1"/>
    <col min="5860" max="5860" width="9.28515625" style="1" customWidth="1"/>
    <col min="5861" max="5861" width="10.85546875" style="1" customWidth="1"/>
    <col min="5862" max="5862" width="11.140625" style="1" customWidth="1"/>
    <col min="5863" max="5863" width="13.5703125" style="1" customWidth="1"/>
    <col min="5864" max="5864" width="12.85546875" style="1" customWidth="1"/>
    <col min="5865" max="5865" width="11.140625" style="1" customWidth="1"/>
    <col min="5866" max="5866" width="7.85546875" style="1" customWidth="1"/>
    <col min="5867" max="5867" width="10.140625" style="1" customWidth="1"/>
    <col min="5868" max="5868" width="9.7109375" style="1" customWidth="1"/>
    <col min="5869" max="5869" width="11.85546875" style="1" customWidth="1"/>
    <col min="5870" max="5870" width="10.85546875" style="1" customWidth="1"/>
    <col min="5871" max="5871" width="12.140625" style="1" customWidth="1"/>
    <col min="5872" max="5872" width="13.7109375" style="1" customWidth="1"/>
    <col min="5873" max="5873" width="34" style="1" customWidth="1"/>
    <col min="5874" max="5874" width="23" style="1" customWidth="1"/>
    <col min="5875" max="5875" width="20.140625" style="1" customWidth="1"/>
    <col min="5876" max="5876" width="16.7109375" style="1" customWidth="1"/>
    <col min="5877" max="5877" width="16.5703125" style="1" customWidth="1"/>
    <col min="5878" max="5878" width="15.7109375" style="1" customWidth="1"/>
    <col min="5879" max="5879" width="16" style="1" customWidth="1"/>
    <col min="5880" max="5880" width="16.42578125" style="1" customWidth="1"/>
    <col min="5881" max="5881" width="18.7109375" style="1" customWidth="1"/>
    <col min="5882" max="5882" width="20.7109375" style="1" customWidth="1"/>
    <col min="5883" max="5883" width="37.7109375" style="1" customWidth="1"/>
    <col min="5884" max="5884" width="15.42578125" style="1" customWidth="1"/>
    <col min="5885" max="5885" width="12.85546875" style="1" customWidth="1"/>
    <col min="5886" max="5887" width="14.28515625" style="1" customWidth="1"/>
    <col min="5888" max="5888" width="11" style="1" customWidth="1"/>
    <col min="5889" max="5889" width="10" style="1" customWidth="1"/>
    <col min="5890" max="5890" width="13" style="1" customWidth="1"/>
    <col min="5891" max="5891" width="14.42578125" style="1" customWidth="1"/>
    <col min="5892" max="5892" width="11.7109375" style="1" customWidth="1"/>
    <col min="5893" max="5893" width="12.85546875" style="1" customWidth="1"/>
    <col min="5894" max="5894" width="12.140625" style="1" customWidth="1"/>
    <col min="5895" max="5895" width="13.5703125" style="1" customWidth="1"/>
    <col min="5896" max="5896" width="11.85546875" style="1" customWidth="1"/>
    <col min="5897" max="5897" width="8.42578125" style="1" customWidth="1"/>
    <col min="5898" max="5898" width="12.140625" style="1" customWidth="1"/>
    <col min="5899" max="5899" width="12" style="1" customWidth="1"/>
    <col min="5900" max="5900" width="27.42578125" style="1" customWidth="1"/>
    <col min="5901" max="5901" width="17.140625" style="1" customWidth="1"/>
    <col min="5902" max="5902" width="14.5703125" style="1" customWidth="1"/>
    <col min="5903" max="5903" width="9.28515625" style="1" customWidth="1"/>
    <col min="5904" max="5904" width="13.7109375" style="1" customWidth="1"/>
    <col min="5905" max="5905" width="15" style="1" customWidth="1"/>
    <col min="5906" max="5906" width="13" style="1" customWidth="1"/>
    <col min="5907" max="5907" width="11.140625" style="1" customWidth="1"/>
    <col min="5908" max="5908" width="13.7109375" style="1" customWidth="1"/>
    <col min="5909" max="5909" width="12.42578125" style="1" customWidth="1"/>
    <col min="5910" max="5910" width="13.140625" style="1" customWidth="1"/>
    <col min="5911" max="5911" width="12.7109375" style="1" customWidth="1"/>
    <col min="5912" max="5912" width="17.28515625" style="1" customWidth="1"/>
    <col min="5913" max="5913" width="20.5703125" style="1" customWidth="1"/>
    <col min="5914" max="5914" width="15.28515625" style="1" customWidth="1"/>
    <col min="5915" max="5915" width="14.42578125" style="1" customWidth="1"/>
    <col min="5916" max="6110" width="11.42578125" style="1"/>
    <col min="6111" max="6111" width="0.7109375" style="1" customWidth="1"/>
    <col min="6112" max="6112" width="27.140625" style="1" customWidth="1"/>
    <col min="6113" max="6113" width="14.85546875" style="1" customWidth="1"/>
    <col min="6114" max="6114" width="13.28515625" style="1" customWidth="1"/>
    <col min="6115" max="6115" width="11.85546875" style="1" customWidth="1"/>
    <col min="6116" max="6116" width="9.28515625" style="1" customWidth="1"/>
    <col min="6117" max="6117" width="10.85546875" style="1" customWidth="1"/>
    <col min="6118" max="6118" width="11.140625" style="1" customWidth="1"/>
    <col min="6119" max="6119" width="13.5703125" style="1" customWidth="1"/>
    <col min="6120" max="6120" width="12.85546875" style="1" customWidth="1"/>
    <col min="6121" max="6121" width="11.140625" style="1" customWidth="1"/>
    <col min="6122" max="6122" width="7.85546875" style="1" customWidth="1"/>
    <col min="6123" max="6123" width="10.140625" style="1" customWidth="1"/>
    <col min="6124" max="6124" width="9.7109375" style="1" customWidth="1"/>
    <col min="6125" max="6125" width="11.85546875" style="1" customWidth="1"/>
    <col min="6126" max="6126" width="10.85546875" style="1" customWidth="1"/>
    <col min="6127" max="6127" width="12.140625" style="1" customWidth="1"/>
    <col min="6128" max="6128" width="13.7109375" style="1" customWidth="1"/>
    <col min="6129" max="6129" width="34" style="1" customWidth="1"/>
    <col min="6130" max="6130" width="23" style="1" customWidth="1"/>
    <col min="6131" max="6131" width="20.140625" style="1" customWidth="1"/>
    <col min="6132" max="6132" width="16.7109375" style="1" customWidth="1"/>
    <col min="6133" max="6133" width="16.5703125" style="1" customWidth="1"/>
    <col min="6134" max="6134" width="15.7109375" style="1" customWidth="1"/>
    <col min="6135" max="6135" width="16" style="1" customWidth="1"/>
    <col min="6136" max="6136" width="16.42578125" style="1" customWidth="1"/>
    <col min="6137" max="6137" width="18.7109375" style="1" customWidth="1"/>
    <col min="6138" max="6138" width="20.7109375" style="1" customWidth="1"/>
    <col min="6139" max="6139" width="37.7109375" style="1" customWidth="1"/>
    <col min="6140" max="6140" width="15.42578125" style="1" customWidth="1"/>
    <col min="6141" max="6141" width="12.85546875" style="1" customWidth="1"/>
    <col min="6142" max="6143" width="14.28515625" style="1" customWidth="1"/>
    <col min="6144" max="6144" width="11" style="1" customWidth="1"/>
    <col min="6145" max="6145" width="10" style="1" customWidth="1"/>
    <col min="6146" max="6146" width="13" style="1" customWidth="1"/>
    <col min="6147" max="6147" width="14.42578125" style="1" customWidth="1"/>
    <col min="6148" max="6148" width="11.7109375" style="1" customWidth="1"/>
    <col min="6149" max="6149" width="12.85546875" style="1" customWidth="1"/>
    <col min="6150" max="6150" width="12.140625" style="1" customWidth="1"/>
    <col min="6151" max="6151" width="13.5703125" style="1" customWidth="1"/>
    <col min="6152" max="6152" width="11.85546875" style="1" customWidth="1"/>
    <col min="6153" max="6153" width="8.42578125" style="1" customWidth="1"/>
    <col min="6154" max="6154" width="12.140625" style="1" customWidth="1"/>
    <col min="6155" max="6155" width="12" style="1" customWidth="1"/>
    <col min="6156" max="6156" width="27.42578125" style="1" customWidth="1"/>
    <col min="6157" max="6157" width="17.140625" style="1" customWidth="1"/>
    <col min="6158" max="6158" width="14.5703125" style="1" customWidth="1"/>
    <col min="6159" max="6159" width="9.28515625" style="1" customWidth="1"/>
    <col min="6160" max="6160" width="13.7109375" style="1" customWidth="1"/>
    <col min="6161" max="6161" width="15" style="1" customWidth="1"/>
    <col min="6162" max="6162" width="13" style="1" customWidth="1"/>
    <col min="6163" max="6163" width="11.140625" style="1" customWidth="1"/>
    <col min="6164" max="6164" width="13.7109375" style="1" customWidth="1"/>
    <col min="6165" max="6165" width="12.42578125" style="1" customWidth="1"/>
    <col min="6166" max="6166" width="13.140625" style="1" customWidth="1"/>
    <col min="6167" max="6167" width="12.7109375" style="1" customWidth="1"/>
    <col min="6168" max="6168" width="17.28515625" style="1" customWidth="1"/>
    <col min="6169" max="6169" width="20.5703125" style="1" customWidth="1"/>
    <col min="6170" max="6170" width="15.28515625" style="1" customWidth="1"/>
    <col min="6171" max="6171" width="14.42578125" style="1" customWidth="1"/>
    <col min="6172" max="6366" width="11.42578125" style="1"/>
    <col min="6367" max="6367" width="0.7109375" style="1" customWidth="1"/>
    <col min="6368" max="6368" width="27.140625" style="1" customWidth="1"/>
    <col min="6369" max="6369" width="14.85546875" style="1" customWidth="1"/>
    <col min="6370" max="6370" width="13.28515625" style="1" customWidth="1"/>
    <col min="6371" max="6371" width="11.85546875" style="1" customWidth="1"/>
    <col min="6372" max="6372" width="9.28515625" style="1" customWidth="1"/>
    <col min="6373" max="6373" width="10.85546875" style="1" customWidth="1"/>
    <col min="6374" max="6374" width="11.140625" style="1" customWidth="1"/>
    <col min="6375" max="6375" width="13.5703125" style="1" customWidth="1"/>
    <col min="6376" max="6376" width="12.85546875" style="1" customWidth="1"/>
    <col min="6377" max="6377" width="11.140625" style="1" customWidth="1"/>
    <col min="6378" max="6378" width="7.85546875" style="1" customWidth="1"/>
    <col min="6379" max="6379" width="10.140625" style="1" customWidth="1"/>
    <col min="6380" max="6380" width="9.7109375" style="1" customWidth="1"/>
    <col min="6381" max="6381" width="11.85546875" style="1" customWidth="1"/>
    <col min="6382" max="6382" width="10.85546875" style="1" customWidth="1"/>
    <col min="6383" max="6383" width="12.140625" style="1" customWidth="1"/>
    <col min="6384" max="6384" width="13.7109375" style="1" customWidth="1"/>
    <col min="6385" max="6385" width="34" style="1" customWidth="1"/>
    <col min="6386" max="6386" width="23" style="1" customWidth="1"/>
    <col min="6387" max="6387" width="20.140625" style="1" customWidth="1"/>
    <col min="6388" max="6388" width="16.7109375" style="1" customWidth="1"/>
    <col min="6389" max="6389" width="16.5703125" style="1" customWidth="1"/>
    <col min="6390" max="6390" width="15.7109375" style="1" customWidth="1"/>
    <col min="6391" max="6391" width="16" style="1" customWidth="1"/>
    <col min="6392" max="6392" width="16.42578125" style="1" customWidth="1"/>
    <col min="6393" max="6393" width="18.7109375" style="1" customWidth="1"/>
    <col min="6394" max="6394" width="20.7109375" style="1" customWidth="1"/>
    <col min="6395" max="6395" width="37.7109375" style="1" customWidth="1"/>
    <col min="6396" max="6396" width="15.42578125" style="1" customWidth="1"/>
    <col min="6397" max="6397" width="12.85546875" style="1" customWidth="1"/>
    <col min="6398" max="6399" width="14.28515625" style="1" customWidth="1"/>
    <col min="6400" max="6400" width="11" style="1" customWidth="1"/>
    <col min="6401" max="6401" width="10" style="1" customWidth="1"/>
    <col min="6402" max="6402" width="13" style="1" customWidth="1"/>
    <col min="6403" max="6403" width="14.42578125" style="1" customWidth="1"/>
    <col min="6404" max="6404" width="11.7109375" style="1" customWidth="1"/>
    <col min="6405" max="6405" width="12.85546875" style="1" customWidth="1"/>
    <col min="6406" max="6406" width="12.140625" style="1" customWidth="1"/>
    <col min="6407" max="6407" width="13.5703125" style="1" customWidth="1"/>
    <col min="6408" max="6408" width="11.85546875" style="1" customWidth="1"/>
    <col min="6409" max="6409" width="8.42578125" style="1" customWidth="1"/>
    <col min="6410" max="6410" width="12.140625" style="1" customWidth="1"/>
    <col min="6411" max="6411" width="12" style="1" customWidth="1"/>
    <col min="6412" max="6412" width="27.42578125" style="1" customWidth="1"/>
    <col min="6413" max="6413" width="17.140625" style="1" customWidth="1"/>
    <col min="6414" max="6414" width="14.5703125" style="1" customWidth="1"/>
    <col min="6415" max="6415" width="9.28515625" style="1" customWidth="1"/>
    <col min="6416" max="6416" width="13.7109375" style="1" customWidth="1"/>
    <col min="6417" max="6417" width="15" style="1" customWidth="1"/>
    <col min="6418" max="6418" width="13" style="1" customWidth="1"/>
    <col min="6419" max="6419" width="11.140625" style="1" customWidth="1"/>
    <col min="6420" max="6420" width="13.7109375" style="1" customWidth="1"/>
    <col min="6421" max="6421" width="12.42578125" style="1" customWidth="1"/>
    <col min="6422" max="6422" width="13.140625" style="1" customWidth="1"/>
    <col min="6423" max="6423" width="12.7109375" style="1" customWidth="1"/>
    <col min="6424" max="6424" width="17.28515625" style="1" customWidth="1"/>
    <col min="6425" max="6425" width="20.5703125" style="1" customWidth="1"/>
    <col min="6426" max="6426" width="15.28515625" style="1" customWidth="1"/>
    <col min="6427" max="6427" width="14.42578125" style="1" customWidth="1"/>
    <col min="6428" max="6622" width="11.42578125" style="1"/>
    <col min="6623" max="6623" width="0.7109375" style="1" customWidth="1"/>
    <col min="6624" max="6624" width="27.140625" style="1" customWidth="1"/>
    <col min="6625" max="6625" width="14.85546875" style="1" customWidth="1"/>
    <col min="6626" max="6626" width="13.28515625" style="1" customWidth="1"/>
    <col min="6627" max="6627" width="11.85546875" style="1" customWidth="1"/>
    <col min="6628" max="6628" width="9.28515625" style="1" customWidth="1"/>
    <col min="6629" max="6629" width="10.85546875" style="1" customWidth="1"/>
    <col min="6630" max="6630" width="11.140625" style="1" customWidth="1"/>
    <col min="6631" max="6631" width="13.5703125" style="1" customWidth="1"/>
    <col min="6632" max="6632" width="12.85546875" style="1" customWidth="1"/>
    <col min="6633" max="6633" width="11.140625" style="1" customWidth="1"/>
    <col min="6634" max="6634" width="7.85546875" style="1" customWidth="1"/>
    <col min="6635" max="6635" width="10.140625" style="1" customWidth="1"/>
    <col min="6636" max="6636" width="9.7109375" style="1" customWidth="1"/>
    <col min="6637" max="6637" width="11.85546875" style="1" customWidth="1"/>
    <col min="6638" max="6638" width="10.85546875" style="1" customWidth="1"/>
    <col min="6639" max="6639" width="12.140625" style="1" customWidth="1"/>
    <col min="6640" max="6640" width="13.7109375" style="1" customWidth="1"/>
    <col min="6641" max="6641" width="34" style="1" customWidth="1"/>
    <col min="6642" max="6642" width="23" style="1" customWidth="1"/>
    <col min="6643" max="6643" width="20.140625" style="1" customWidth="1"/>
    <col min="6644" max="6644" width="16.7109375" style="1" customWidth="1"/>
    <col min="6645" max="6645" width="16.5703125" style="1" customWidth="1"/>
    <col min="6646" max="6646" width="15.7109375" style="1" customWidth="1"/>
    <col min="6647" max="6647" width="16" style="1" customWidth="1"/>
    <col min="6648" max="6648" width="16.42578125" style="1" customWidth="1"/>
    <col min="6649" max="6649" width="18.7109375" style="1" customWidth="1"/>
    <col min="6650" max="6650" width="20.7109375" style="1" customWidth="1"/>
    <col min="6651" max="6651" width="37.7109375" style="1" customWidth="1"/>
    <col min="6652" max="6652" width="15.42578125" style="1" customWidth="1"/>
    <col min="6653" max="6653" width="12.85546875" style="1" customWidth="1"/>
    <col min="6654" max="6655" width="14.28515625" style="1" customWidth="1"/>
    <col min="6656" max="6656" width="11" style="1" customWidth="1"/>
    <col min="6657" max="6657" width="10" style="1" customWidth="1"/>
    <col min="6658" max="6658" width="13" style="1" customWidth="1"/>
    <col min="6659" max="6659" width="14.42578125" style="1" customWidth="1"/>
    <col min="6660" max="6660" width="11.7109375" style="1" customWidth="1"/>
    <col min="6661" max="6661" width="12.85546875" style="1" customWidth="1"/>
    <col min="6662" max="6662" width="12.140625" style="1" customWidth="1"/>
    <col min="6663" max="6663" width="13.5703125" style="1" customWidth="1"/>
    <col min="6664" max="6664" width="11.85546875" style="1" customWidth="1"/>
    <col min="6665" max="6665" width="8.42578125" style="1" customWidth="1"/>
    <col min="6666" max="6666" width="12.140625" style="1" customWidth="1"/>
    <col min="6667" max="6667" width="12" style="1" customWidth="1"/>
    <col min="6668" max="6668" width="27.42578125" style="1" customWidth="1"/>
    <col min="6669" max="6669" width="17.140625" style="1" customWidth="1"/>
    <col min="6670" max="6670" width="14.5703125" style="1" customWidth="1"/>
    <col min="6671" max="6671" width="9.28515625" style="1" customWidth="1"/>
    <col min="6672" max="6672" width="13.7109375" style="1" customWidth="1"/>
    <col min="6673" max="6673" width="15" style="1" customWidth="1"/>
    <col min="6674" max="6674" width="13" style="1" customWidth="1"/>
    <col min="6675" max="6675" width="11.140625" style="1" customWidth="1"/>
    <col min="6676" max="6676" width="13.7109375" style="1" customWidth="1"/>
    <col min="6677" max="6677" width="12.42578125" style="1" customWidth="1"/>
    <col min="6678" max="6678" width="13.140625" style="1" customWidth="1"/>
    <col min="6679" max="6679" width="12.7109375" style="1" customWidth="1"/>
    <col min="6680" max="6680" width="17.28515625" style="1" customWidth="1"/>
    <col min="6681" max="6681" width="20.5703125" style="1" customWidth="1"/>
    <col min="6682" max="6682" width="15.28515625" style="1" customWidth="1"/>
    <col min="6683" max="6683" width="14.42578125" style="1" customWidth="1"/>
    <col min="6684" max="6878" width="11.42578125" style="1"/>
    <col min="6879" max="6879" width="0.7109375" style="1" customWidth="1"/>
    <col min="6880" max="6880" width="27.140625" style="1" customWidth="1"/>
    <col min="6881" max="6881" width="14.85546875" style="1" customWidth="1"/>
    <col min="6882" max="6882" width="13.28515625" style="1" customWidth="1"/>
    <col min="6883" max="6883" width="11.85546875" style="1" customWidth="1"/>
    <col min="6884" max="6884" width="9.28515625" style="1" customWidth="1"/>
    <col min="6885" max="6885" width="10.85546875" style="1" customWidth="1"/>
    <col min="6886" max="6886" width="11.140625" style="1" customWidth="1"/>
    <col min="6887" max="6887" width="13.5703125" style="1" customWidth="1"/>
    <col min="6888" max="6888" width="12.85546875" style="1" customWidth="1"/>
    <col min="6889" max="6889" width="11.140625" style="1" customWidth="1"/>
    <col min="6890" max="6890" width="7.85546875" style="1" customWidth="1"/>
    <col min="6891" max="6891" width="10.140625" style="1" customWidth="1"/>
    <col min="6892" max="6892" width="9.7109375" style="1" customWidth="1"/>
    <col min="6893" max="6893" width="11.85546875" style="1" customWidth="1"/>
    <col min="6894" max="6894" width="10.85546875" style="1" customWidth="1"/>
    <col min="6895" max="6895" width="12.140625" style="1" customWidth="1"/>
    <col min="6896" max="6896" width="13.7109375" style="1" customWidth="1"/>
    <col min="6897" max="6897" width="34" style="1" customWidth="1"/>
    <col min="6898" max="6898" width="23" style="1" customWidth="1"/>
    <col min="6899" max="6899" width="20.140625" style="1" customWidth="1"/>
    <col min="6900" max="6900" width="16.7109375" style="1" customWidth="1"/>
    <col min="6901" max="6901" width="16.5703125" style="1" customWidth="1"/>
    <col min="6902" max="6902" width="15.7109375" style="1" customWidth="1"/>
    <col min="6903" max="6903" width="16" style="1" customWidth="1"/>
    <col min="6904" max="6904" width="16.42578125" style="1" customWidth="1"/>
    <col min="6905" max="6905" width="18.7109375" style="1" customWidth="1"/>
    <col min="6906" max="6906" width="20.7109375" style="1" customWidth="1"/>
    <col min="6907" max="6907" width="37.7109375" style="1" customWidth="1"/>
    <col min="6908" max="6908" width="15.42578125" style="1" customWidth="1"/>
    <col min="6909" max="6909" width="12.85546875" style="1" customWidth="1"/>
    <col min="6910" max="6911" width="14.28515625" style="1" customWidth="1"/>
    <col min="6912" max="6912" width="11" style="1" customWidth="1"/>
    <col min="6913" max="6913" width="10" style="1" customWidth="1"/>
    <col min="6914" max="6914" width="13" style="1" customWidth="1"/>
    <col min="6915" max="6915" width="14.42578125" style="1" customWidth="1"/>
    <col min="6916" max="6916" width="11.7109375" style="1" customWidth="1"/>
    <col min="6917" max="6917" width="12.85546875" style="1" customWidth="1"/>
    <col min="6918" max="6918" width="12.140625" style="1" customWidth="1"/>
    <col min="6919" max="6919" width="13.5703125" style="1" customWidth="1"/>
    <col min="6920" max="6920" width="11.85546875" style="1" customWidth="1"/>
    <col min="6921" max="6921" width="8.42578125" style="1" customWidth="1"/>
    <col min="6922" max="6922" width="12.140625" style="1" customWidth="1"/>
    <col min="6923" max="6923" width="12" style="1" customWidth="1"/>
    <col min="6924" max="6924" width="27.42578125" style="1" customWidth="1"/>
    <col min="6925" max="6925" width="17.140625" style="1" customWidth="1"/>
    <col min="6926" max="6926" width="14.5703125" style="1" customWidth="1"/>
    <col min="6927" max="6927" width="9.28515625" style="1" customWidth="1"/>
    <col min="6928" max="6928" width="13.7109375" style="1" customWidth="1"/>
    <col min="6929" max="6929" width="15" style="1" customWidth="1"/>
    <col min="6930" max="6930" width="13" style="1" customWidth="1"/>
    <col min="6931" max="6931" width="11.140625" style="1" customWidth="1"/>
    <col min="6932" max="6932" width="13.7109375" style="1" customWidth="1"/>
    <col min="6933" max="6933" width="12.42578125" style="1" customWidth="1"/>
    <col min="6934" max="6934" width="13.140625" style="1" customWidth="1"/>
    <col min="6935" max="6935" width="12.7109375" style="1" customWidth="1"/>
    <col min="6936" max="6936" width="17.28515625" style="1" customWidth="1"/>
    <col min="6937" max="6937" width="20.5703125" style="1" customWidth="1"/>
    <col min="6938" max="6938" width="15.28515625" style="1" customWidth="1"/>
    <col min="6939" max="6939" width="14.42578125" style="1" customWidth="1"/>
    <col min="6940" max="7134" width="11.42578125" style="1"/>
    <col min="7135" max="7135" width="0.7109375" style="1" customWidth="1"/>
    <col min="7136" max="7136" width="27.140625" style="1" customWidth="1"/>
    <col min="7137" max="7137" width="14.85546875" style="1" customWidth="1"/>
    <col min="7138" max="7138" width="13.28515625" style="1" customWidth="1"/>
    <col min="7139" max="7139" width="11.85546875" style="1" customWidth="1"/>
    <col min="7140" max="7140" width="9.28515625" style="1" customWidth="1"/>
    <col min="7141" max="7141" width="10.85546875" style="1" customWidth="1"/>
    <col min="7142" max="7142" width="11.140625" style="1" customWidth="1"/>
    <col min="7143" max="7143" width="13.5703125" style="1" customWidth="1"/>
    <col min="7144" max="7144" width="12.85546875" style="1" customWidth="1"/>
    <col min="7145" max="7145" width="11.140625" style="1" customWidth="1"/>
    <col min="7146" max="7146" width="7.85546875" style="1" customWidth="1"/>
    <col min="7147" max="7147" width="10.140625" style="1" customWidth="1"/>
    <col min="7148" max="7148" width="9.7109375" style="1" customWidth="1"/>
    <col min="7149" max="7149" width="11.85546875" style="1" customWidth="1"/>
    <col min="7150" max="7150" width="10.85546875" style="1" customWidth="1"/>
    <col min="7151" max="7151" width="12.140625" style="1" customWidth="1"/>
    <col min="7152" max="7152" width="13.7109375" style="1" customWidth="1"/>
    <col min="7153" max="7153" width="34" style="1" customWidth="1"/>
    <col min="7154" max="7154" width="23" style="1" customWidth="1"/>
    <col min="7155" max="7155" width="20.140625" style="1" customWidth="1"/>
    <col min="7156" max="7156" width="16.7109375" style="1" customWidth="1"/>
    <col min="7157" max="7157" width="16.5703125" style="1" customWidth="1"/>
    <col min="7158" max="7158" width="15.7109375" style="1" customWidth="1"/>
    <col min="7159" max="7159" width="16" style="1" customWidth="1"/>
    <col min="7160" max="7160" width="16.42578125" style="1" customWidth="1"/>
    <col min="7161" max="7161" width="18.7109375" style="1" customWidth="1"/>
    <col min="7162" max="7162" width="20.7109375" style="1" customWidth="1"/>
    <col min="7163" max="7163" width="37.7109375" style="1" customWidth="1"/>
    <col min="7164" max="7164" width="15.42578125" style="1" customWidth="1"/>
    <col min="7165" max="7165" width="12.85546875" style="1" customWidth="1"/>
    <col min="7166" max="7167" width="14.28515625" style="1" customWidth="1"/>
    <col min="7168" max="7168" width="11" style="1" customWidth="1"/>
    <col min="7169" max="7169" width="10" style="1" customWidth="1"/>
    <col min="7170" max="7170" width="13" style="1" customWidth="1"/>
    <col min="7171" max="7171" width="14.42578125" style="1" customWidth="1"/>
    <col min="7172" max="7172" width="11.7109375" style="1" customWidth="1"/>
    <col min="7173" max="7173" width="12.85546875" style="1" customWidth="1"/>
    <col min="7174" max="7174" width="12.140625" style="1" customWidth="1"/>
    <col min="7175" max="7175" width="13.5703125" style="1" customWidth="1"/>
    <col min="7176" max="7176" width="11.85546875" style="1" customWidth="1"/>
    <col min="7177" max="7177" width="8.42578125" style="1" customWidth="1"/>
    <col min="7178" max="7178" width="12.140625" style="1" customWidth="1"/>
    <col min="7179" max="7179" width="12" style="1" customWidth="1"/>
    <col min="7180" max="7180" width="27.42578125" style="1" customWidth="1"/>
    <col min="7181" max="7181" width="17.140625" style="1" customWidth="1"/>
    <col min="7182" max="7182" width="14.5703125" style="1" customWidth="1"/>
    <col min="7183" max="7183" width="9.28515625" style="1" customWidth="1"/>
    <col min="7184" max="7184" width="13.7109375" style="1" customWidth="1"/>
    <col min="7185" max="7185" width="15" style="1" customWidth="1"/>
    <col min="7186" max="7186" width="13" style="1" customWidth="1"/>
    <col min="7187" max="7187" width="11.140625" style="1" customWidth="1"/>
    <col min="7188" max="7188" width="13.7109375" style="1" customWidth="1"/>
    <col min="7189" max="7189" width="12.42578125" style="1" customWidth="1"/>
    <col min="7190" max="7190" width="13.140625" style="1" customWidth="1"/>
    <col min="7191" max="7191" width="12.7109375" style="1" customWidth="1"/>
    <col min="7192" max="7192" width="17.28515625" style="1" customWidth="1"/>
    <col min="7193" max="7193" width="20.5703125" style="1" customWidth="1"/>
    <col min="7194" max="7194" width="15.28515625" style="1" customWidth="1"/>
    <col min="7195" max="7195" width="14.42578125" style="1" customWidth="1"/>
    <col min="7196" max="7390" width="11.42578125" style="1"/>
    <col min="7391" max="7391" width="0.7109375" style="1" customWidth="1"/>
    <col min="7392" max="7392" width="27.140625" style="1" customWidth="1"/>
    <col min="7393" max="7393" width="14.85546875" style="1" customWidth="1"/>
    <col min="7394" max="7394" width="13.28515625" style="1" customWidth="1"/>
    <col min="7395" max="7395" width="11.85546875" style="1" customWidth="1"/>
    <col min="7396" max="7396" width="9.28515625" style="1" customWidth="1"/>
    <col min="7397" max="7397" width="10.85546875" style="1" customWidth="1"/>
    <col min="7398" max="7398" width="11.140625" style="1" customWidth="1"/>
    <col min="7399" max="7399" width="13.5703125" style="1" customWidth="1"/>
    <col min="7400" max="7400" width="12.85546875" style="1" customWidth="1"/>
    <col min="7401" max="7401" width="11.140625" style="1" customWidth="1"/>
    <col min="7402" max="7402" width="7.85546875" style="1" customWidth="1"/>
    <col min="7403" max="7403" width="10.140625" style="1" customWidth="1"/>
    <col min="7404" max="7404" width="9.7109375" style="1" customWidth="1"/>
    <col min="7405" max="7405" width="11.85546875" style="1" customWidth="1"/>
    <col min="7406" max="7406" width="10.85546875" style="1" customWidth="1"/>
    <col min="7407" max="7407" width="12.140625" style="1" customWidth="1"/>
    <col min="7408" max="7408" width="13.7109375" style="1" customWidth="1"/>
    <col min="7409" max="7409" width="34" style="1" customWidth="1"/>
    <col min="7410" max="7410" width="23" style="1" customWidth="1"/>
    <col min="7411" max="7411" width="20.140625" style="1" customWidth="1"/>
    <col min="7412" max="7412" width="16.7109375" style="1" customWidth="1"/>
    <col min="7413" max="7413" width="16.5703125" style="1" customWidth="1"/>
    <col min="7414" max="7414" width="15.7109375" style="1" customWidth="1"/>
    <col min="7415" max="7415" width="16" style="1" customWidth="1"/>
    <col min="7416" max="7416" width="16.42578125" style="1" customWidth="1"/>
    <col min="7417" max="7417" width="18.7109375" style="1" customWidth="1"/>
    <col min="7418" max="7418" width="20.7109375" style="1" customWidth="1"/>
    <col min="7419" max="7419" width="37.7109375" style="1" customWidth="1"/>
    <col min="7420" max="7420" width="15.42578125" style="1" customWidth="1"/>
    <col min="7421" max="7421" width="12.85546875" style="1" customWidth="1"/>
    <col min="7422" max="7423" width="14.28515625" style="1" customWidth="1"/>
    <col min="7424" max="7424" width="11" style="1" customWidth="1"/>
    <col min="7425" max="7425" width="10" style="1" customWidth="1"/>
    <col min="7426" max="7426" width="13" style="1" customWidth="1"/>
    <col min="7427" max="7427" width="14.42578125" style="1" customWidth="1"/>
    <col min="7428" max="7428" width="11.7109375" style="1" customWidth="1"/>
    <col min="7429" max="7429" width="12.85546875" style="1" customWidth="1"/>
    <col min="7430" max="7430" width="12.140625" style="1" customWidth="1"/>
    <col min="7431" max="7431" width="13.5703125" style="1" customWidth="1"/>
    <col min="7432" max="7432" width="11.85546875" style="1" customWidth="1"/>
    <col min="7433" max="7433" width="8.42578125" style="1" customWidth="1"/>
    <col min="7434" max="7434" width="12.140625" style="1" customWidth="1"/>
    <col min="7435" max="7435" width="12" style="1" customWidth="1"/>
    <col min="7436" max="7436" width="27.42578125" style="1" customWidth="1"/>
    <col min="7437" max="7437" width="17.140625" style="1" customWidth="1"/>
    <col min="7438" max="7438" width="14.5703125" style="1" customWidth="1"/>
    <col min="7439" max="7439" width="9.28515625" style="1" customWidth="1"/>
    <col min="7440" max="7440" width="13.7109375" style="1" customWidth="1"/>
    <col min="7441" max="7441" width="15" style="1" customWidth="1"/>
    <col min="7442" max="7442" width="13" style="1" customWidth="1"/>
    <col min="7443" max="7443" width="11.140625" style="1" customWidth="1"/>
    <col min="7444" max="7444" width="13.7109375" style="1" customWidth="1"/>
    <col min="7445" max="7445" width="12.42578125" style="1" customWidth="1"/>
    <col min="7446" max="7446" width="13.140625" style="1" customWidth="1"/>
    <col min="7447" max="7447" width="12.7109375" style="1" customWidth="1"/>
    <col min="7448" max="7448" width="17.28515625" style="1" customWidth="1"/>
    <col min="7449" max="7449" width="20.5703125" style="1" customWidth="1"/>
    <col min="7450" max="7450" width="15.28515625" style="1" customWidth="1"/>
    <col min="7451" max="7451" width="14.42578125" style="1" customWidth="1"/>
    <col min="7452" max="7646" width="11.42578125" style="1"/>
    <col min="7647" max="7647" width="0.7109375" style="1" customWidth="1"/>
    <col min="7648" max="7648" width="27.140625" style="1" customWidth="1"/>
    <col min="7649" max="7649" width="14.85546875" style="1" customWidth="1"/>
    <col min="7650" max="7650" width="13.28515625" style="1" customWidth="1"/>
    <col min="7651" max="7651" width="11.85546875" style="1" customWidth="1"/>
    <col min="7652" max="7652" width="9.28515625" style="1" customWidth="1"/>
    <col min="7653" max="7653" width="10.85546875" style="1" customWidth="1"/>
    <col min="7654" max="7654" width="11.140625" style="1" customWidth="1"/>
    <col min="7655" max="7655" width="13.5703125" style="1" customWidth="1"/>
    <col min="7656" max="7656" width="12.85546875" style="1" customWidth="1"/>
    <col min="7657" max="7657" width="11.140625" style="1" customWidth="1"/>
    <col min="7658" max="7658" width="7.85546875" style="1" customWidth="1"/>
    <col min="7659" max="7659" width="10.140625" style="1" customWidth="1"/>
    <col min="7660" max="7660" width="9.7109375" style="1" customWidth="1"/>
    <col min="7661" max="7661" width="11.85546875" style="1" customWidth="1"/>
    <col min="7662" max="7662" width="10.85546875" style="1" customWidth="1"/>
    <col min="7663" max="7663" width="12.140625" style="1" customWidth="1"/>
    <col min="7664" max="7664" width="13.7109375" style="1" customWidth="1"/>
    <col min="7665" max="7665" width="34" style="1" customWidth="1"/>
    <col min="7666" max="7666" width="23" style="1" customWidth="1"/>
    <col min="7667" max="7667" width="20.140625" style="1" customWidth="1"/>
    <col min="7668" max="7668" width="16.7109375" style="1" customWidth="1"/>
    <col min="7669" max="7669" width="16.5703125" style="1" customWidth="1"/>
    <col min="7670" max="7670" width="15.7109375" style="1" customWidth="1"/>
    <col min="7671" max="7671" width="16" style="1" customWidth="1"/>
    <col min="7672" max="7672" width="16.42578125" style="1" customWidth="1"/>
    <col min="7673" max="7673" width="18.7109375" style="1" customWidth="1"/>
    <col min="7674" max="7674" width="20.7109375" style="1" customWidth="1"/>
    <col min="7675" max="7675" width="37.7109375" style="1" customWidth="1"/>
    <col min="7676" max="7676" width="15.42578125" style="1" customWidth="1"/>
    <col min="7677" max="7677" width="12.85546875" style="1" customWidth="1"/>
    <col min="7678" max="7679" width="14.28515625" style="1" customWidth="1"/>
    <col min="7680" max="7680" width="11" style="1" customWidth="1"/>
    <col min="7681" max="7681" width="10" style="1" customWidth="1"/>
    <col min="7682" max="7682" width="13" style="1" customWidth="1"/>
    <col min="7683" max="7683" width="14.42578125" style="1" customWidth="1"/>
    <col min="7684" max="7684" width="11.7109375" style="1" customWidth="1"/>
    <col min="7685" max="7685" width="12.85546875" style="1" customWidth="1"/>
    <col min="7686" max="7686" width="12.140625" style="1" customWidth="1"/>
    <col min="7687" max="7687" width="13.5703125" style="1" customWidth="1"/>
    <col min="7688" max="7688" width="11.85546875" style="1" customWidth="1"/>
    <col min="7689" max="7689" width="8.42578125" style="1" customWidth="1"/>
    <col min="7690" max="7690" width="12.140625" style="1" customWidth="1"/>
    <col min="7691" max="7691" width="12" style="1" customWidth="1"/>
    <col min="7692" max="7692" width="27.42578125" style="1" customWidth="1"/>
    <col min="7693" max="7693" width="17.140625" style="1" customWidth="1"/>
    <col min="7694" max="7694" width="14.5703125" style="1" customWidth="1"/>
    <col min="7695" max="7695" width="9.28515625" style="1" customWidth="1"/>
    <col min="7696" max="7696" width="13.7109375" style="1" customWidth="1"/>
    <col min="7697" max="7697" width="15" style="1" customWidth="1"/>
    <col min="7698" max="7698" width="13" style="1" customWidth="1"/>
    <col min="7699" max="7699" width="11.140625" style="1" customWidth="1"/>
    <col min="7700" max="7700" width="13.7109375" style="1" customWidth="1"/>
    <col min="7701" max="7701" width="12.42578125" style="1" customWidth="1"/>
    <col min="7702" max="7702" width="13.140625" style="1" customWidth="1"/>
    <col min="7703" max="7703" width="12.7109375" style="1" customWidth="1"/>
    <col min="7704" max="7704" width="17.28515625" style="1" customWidth="1"/>
    <col min="7705" max="7705" width="20.5703125" style="1" customWidth="1"/>
    <col min="7706" max="7706" width="15.28515625" style="1" customWidth="1"/>
    <col min="7707" max="7707" width="14.42578125" style="1" customWidth="1"/>
    <col min="7708" max="7902" width="11.42578125" style="1"/>
    <col min="7903" max="7903" width="0.7109375" style="1" customWidth="1"/>
    <col min="7904" max="7904" width="27.140625" style="1" customWidth="1"/>
    <col min="7905" max="7905" width="14.85546875" style="1" customWidth="1"/>
    <col min="7906" max="7906" width="13.28515625" style="1" customWidth="1"/>
    <col min="7907" max="7907" width="11.85546875" style="1" customWidth="1"/>
    <col min="7908" max="7908" width="9.28515625" style="1" customWidth="1"/>
    <col min="7909" max="7909" width="10.85546875" style="1" customWidth="1"/>
    <col min="7910" max="7910" width="11.140625" style="1" customWidth="1"/>
    <col min="7911" max="7911" width="13.5703125" style="1" customWidth="1"/>
    <col min="7912" max="7912" width="12.85546875" style="1" customWidth="1"/>
    <col min="7913" max="7913" width="11.140625" style="1" customWidth="1"/>
    <col min="7914" max="7914" width="7.85546875" style="1" customWidth="1"/>
    <col min="7915" max="7915" width="10.140625" style="1" customWidth="1"/>
    <col min="7916" max="7916" width="9.7109375" style="1" customWidth="1"/>
    <col min="7917" max="7917" width="11.85546875" style="1" customWidth="1"/>
    <col min="7918" max="7918" width="10.85546875" style="1" customWidth="1"/>
    <col min="7919" max="7919" width="12.140625" style="1" customWidth="1"/>
    <col min="7920" max="7920" width="13.7109375" style="1" customWidth="1"/>
    <col min="7921" max="7921" width="34" style="1" customWidth="1"/>
    <col min="7922" max="7922" width="23" style="1" customWidth="1"/>
    <col min="7923" max="7923" width="20.140625" style="1" customWidth="1"/>
    <col min="7924" max="7924" width="16.7109375" style="1" customWidth="1"/>
    <col min="7925" max="7925" width="16.5703125" style="1" customWidth="1"/>
    <col min="7926" max="7926" width="15.7109375" style="1" customWidth="1"/>
    <col min="7927" max="7927" width="16" style="1" customWidth="1"/>
    <col min="7928" max="7928" width="16.42578125" style="1" customWidth="1"/>
    <col min="7929" max="7929" width="18.7109375" style="1" customWidth="1"/>
    <col min="7930" max="7930" width="20.7109375" style="1" customWidth="1"/>
    <col min="7931" max="7931" width="37.7109375" style="1" customWidth="1"/>
    <col min="7932" max="7932" width="15.42578125" style="1" customWidth="1"/>
    <col min="7933" max="7933" width="12.85546875" style="1" customWidth="1"/>
    <col min="7934" max="7935" width="14.28515625" style="1" customWidth="1"/>
    <col min="7936" max="7936" width="11" style="1" customWidth="1"/>
    <col min="7937" max="7937" width="10" style="1" customWidth="1"/>
    <col min="7938" max="7938" width="13" style="1" customWidth="1"/>
    <col min="7939" max="7939" width="14.42578125" style="1" customWidth="1"/>
    <col min="7940" max="7940" width="11.7109375" style="1" customWidth="1"/>
    <col min="7941" max="7941" width="12.85546875" style="1" customWidth="1"/>
    <col min="7942" max="7942" width="12.140625" style="1" customWidth="1"/>
    <col min="7943" max="7943" width="13.5703125" style="1" customWidth="1"/>
    <col min="7944" max="7944" width="11.85546875" style="1" customWidth="1"/>
    <col min="7945" max="7945" width="8.42578125" style="1" customWidth="1"/>
    <col min="7946" max="7946" width="12.140625" style="1" customWidth="1"/>
    <col min="7947" max="7947" width="12" style="1" customWidth="1"/>
    <col min="7948" max="7948" width="27.42578125" style="1" customWidth="1"/>
    <col min="7949" max="7949" width="17.140625" style="1" customWidth="1"/>
    <col min="7950" max="7950" width="14.5703125" style="1" customWidth="1"/>
    <col min="7951" max="7951" width="9.28515625" style="1" customWidth="1"/>
    <col min="7952" max="7952" width="13.7109375" style="1" customWidth="1"/>
    <col min="7953" max="7953" width="15" style="1" customWidth="1"/>
    <col min="7954" max="7954" width="13" style="1" customWidth="1"/>
    <col min="7955" max="7955" width="11.140625" style="1" customWidth="1"/>
    <col min="7956" max="7956" width="13.7109375" style="1" customWidth="1"/>
    <col min="7957" max="7957" width="12.42578125" style="1" customWidth="1"/>
    <col min="7958" max="7958" width="13.140625" style="1" customWidth="1"/>
    <col min="7959" max="7959" width="12.7109375" style="1" customWidth="1"/>
    <col min="7960" max="7960" width="17.28515625" style="1" customWidth="1"/>
    <col min="7961" max="7961" width="20.5703125" style="1" customWidth="1"/>
    <col min="7962" max="7962" width="15.28515625" style="1" customWidth="1"/>
    <col min="7963" max="7963" width="14.42578125" style="1" customWidth="1"/>
    <col min="7964" max="8158" width="11.42578125" style="1"/>
    <col min="8159" max="8159" width="0.7109375" style="1" customWidth="1"/>
    <col min="8160" max="8160" width="27.140625" style="1" customWidth="1"/>
    <col min="8161" max="8161" width="14.85546875" style="1" customWidth="1"/>
    <col min="8162" max="8162" width="13.28515625" style="1" customWidth="1"/>
    <col min="8163" max="8163" width="11.85546875" style="1" customWidth="1"/>
    <col min="8164" max="8164" width="9.28515625" style="1" customWidth="1"/>
    <col min="8165" max="8165" width="10.85546875" style="1" customWidth="1"/>
    <col min="8166" max="8166" width="11.140625" style="1" customWidth="1"/>
    <col min="8167" max="8167" width="13.5703125" style="1" customWidth="1"/>
    <col min="8168" max="8168" width="12.85546875" style="1" customWidth="1"/>
    <col min="8169" max="8169" width="11.140625" style="1" customWidth="1"/>
    <col min="8170" max="8170" width="7.85546875" style="1" customWidth="1"/>
    <col min="8171" max="8171" width="10.140625" style="1" customWidth="1"/>
    <col min="8172" max="8172" width="9.7109375" style="1" customWidth="1"/>
    <col min="8173" max="8173" width="11.85546875" style="1" customWidth="1"/>
    <col min="8174" max="8174" width="10.85546875" style="1" customWidth="1"/>
    <col min="8175" max="8175" width="12.140625" style="1" customWidth="1"/>
    <col min="8176" max="8176" width="13.7109375" style="1" customWidth="1"/>
    <col min="8177" max="8177" width="34" style="1" customWidth="1"/>
    <col min="8178" max="8178" width="23" style="1" customWidth="1"/>
    <col min="8179" max="8179" width="20.140625" style="1" customWidth="1"/>
    <col min="8180" max="8180" width="16.7109375" style="1" customWidth="1"/>
    <col min="8181" max="8181" width="16.5703125" style="1" customWidth="1"/>
    <col min="8182" max="8182" width="15.7109375" style="1" customWidth="1"/>
    <col min="8183" max="8183" width="16" style="1" customWidth="1"/>
    <col min="8184" max="8184" width="16.42578125" style="1" customWidth="1"/>
    <col min="8185" max="8185" width="18.7109375" style="1" customWidth="1"/>
    <col min="8186" max="8186" width="20.7109375" style="1" customWidth="1"/>
    <col min="8187" max="8187" width="37.7109375" style="1" customWidth="1"/>
    <col min="8188" max="8188" width="15.42578125" style="1" customWidth="1"/>
    <col min="8189" max="8189" width="12.85546875" style="1" customWidth="1"/>
    <col min="8190" max="8191" width="14.28515625" style="1" customWidth="1"/>
    <col min="8192" max="8192" width="11" style="1" customWidth="1"/>
    <col min="8193" max="8193" width="10" style="1" customWidth="1"/>
    <col min="8194" max="8194" width="13" style="1" customWidth="1"/>
    <col min="8195" max="8195" width="14.42578125" style="1" customWidth="1"/>
    <col min="8196" max="8196" width="11.7109375" style="1" customWidth="1"/>
    <col min="8197" max="8197" width="12.85546875" style="1" customWidth="1"/>
    <col min="8198" max="8198" width="12.140625" style="1" customWidth="1"/>
    <col min="8199" max="8199" width="13.5703125" style="1" customWidth="1"/>
    <col min="8200" max="8200" width="11.85546875" style="1" customWidth="1"/>
    <col min="8201" max="8201" width="8.42578125" style="1" customWidth="1"/>
    <col min="8202" max="8202" width="12.140625" style="1" customWidth="1"/>
    <col min="8203" max="8203" width="12" style="1" customWidth="1"/>
    <col min="8204" max="8204" width="27.42578125" style="1" customWidth="1"/>
    <col min="8205" max="8205" width="17.140625" style="1" customWidth="1"/>
    <col min="8206" max="8206" width="14.5703125" style="1" customWidth="1"/>
    <col min="8207" max="8207" width="9.28515625" style="1" customWidth="1"/>
    <col min="8208" max="8208" width="13.7109375" style="1" customWidth="1"/>
    <col min="8209" max="8209" width="15" style="1" customWidth="1"/>
    <col min="8210" max="8210" width="13" style="1" customWidth="1"/>
    <col min="8211" max="8211" width="11.140625" style="1" customWidth="1"/>
    <col min="8212" max="8212" width="13.7109375" style="1" customWidth="1"/>
    <col min="8213" max="8213" width="12.42578125" style="1" customWidth="1"/>
    <col min="8214" max="8214" width="13.140625" style="1" customWidth="1"/>
    <col min="8215" max="8215" width="12.7109375" style="1" customWidth="1"/>
    <col min="8216" max="8216" width="17.28515625" style="1" customWidth="1"/>
    <col min="8217" max="8217" width="20.5703125" style="1" customWidth="1"/>
    <col min="8218" max="8218" width="15.28515625" style="1" customWidth="1"/>
    <col min="8219" max="8219" width="14.42578125" style="1" customWidth="1"/>
    <col min="8220" max="8414" width="11.42578125" style="1"/>
    <col min="8415" max="8415" width="0.7109375" style="1" customWidth="1"/>
    <col min="8416" max="8416" width="27.140625" style="1" customWidth="1"/>
    <col min="8417" max="8417" width="14.85546875" style="1" customWidth="1"/>
    <col min="8418" max="8418" width="13.28515625" style="1" customWidth="1"/>
    <col min="8419" max="8419" width="11.85546875" style="1" customWidth="1"/>
    <col min="8420" max="8420" width="9.28515625" style="1" customWidth="1"/>
    <col min="8421" max="8421" width="10.85546875" style="1" customWidth="1"/>
    <col min="8422" max="8422" width="11.140625" style="1" customWidth="1"/>
    <col min="8423" max="8423" width="13.5703125" style="1" customWidth="1"/>
    <col min="8424" max="8424" width="12.85546875" style="1" customWidth="1"/>
    <col min="8425" max="8425" width="11.140625" style="1" customWidth="1"/>
    <col min="8426" max="8426" width="7.85546875" style="1" customWidth="1"/>
    <col min="8427" max="8427" width="10.140625" style="1" customWidth="1"/>
    <col min="8428" max="8428" width="9.7109375" style="1" customWidth="1"/>
    <col min="8429" max="8429" width="11.85546875" style="1" customWidth="1"/>
    <col min="8430" max="8430" width="10.85546875" style="1" customWidth="1"/>
    <col min="8431" max="8431" width="12.140625" style="1" customWidth="1"/>
    <col min="8432" max="8432" width="13.7109375" style="1" customWidth="1"/>
    <col min="8433" max="8433" width="34" style="1" customWidth="1"/>
    <col min="8434" max="8434" width="23" style="1" customWidth="1"/>
    <col min="8435" max="8435" width="20.140625" style="1" customWidth="1"/>
    <col min="8436" max="8436" width="16.7109375" style="1" customWidth="1"/>
    <col min="8437" max="8437" width="16.5703125" style="1" customWidth="1"/>
    <col min="8438" max="8438" width="15.7109375" style="1" customWidth="1"/>
    <col min="8439" max="8439" width="16" style="1" customWidth="1"/>
    <col min="8440" max="8440" width="16.42578125" style="1" customWidth="1"/>
    <col min="8441" max="8441" width="18.7109375" style="1" customWidth="1"/>
    <col min="8442" max="8442" width="20.7109375" style="1" customWidth="1"/>
    <col min="8443" max="8443" width="37.7109375" style="1" customWidth="1"/>
    <col min="8444" max="8444" width="15.42578125" style="1" customWidth="1"/>
    <col min="8445" max="8445" width="12.85546875" style="1" customWidth="1"/>
    <col min="8446" max="8447" width="14.28515625" style="1" customWidth="1"/>
    <col min="8448" max="8448" width="11" style="1" customWidth="1"/>
    <col min="8449" max="8449" width="10" style="1" customWidth="1"/>
    <col min="8450" max="8450" width="13" style="1" customWidth="1"/>
    <col min="8451" max="8451" width="14.42578125" style="1" customWidth="1"/>
    <col min="8452" max="8452" width="11.7109375" style="1" customWidth="1"/>
    <col min="8453" max="8453" width="12.85546875" style="1" customWidth="1"/>
    <col min="8454" max="8454" width="12.140625" style="1" customWidth="1"/>
    <col min="8455" max="8455" width="13.5703125" style="1" customWidth="1"/>
    <col min="8456" max="8456" width="11.85546875" style="1" customWidth="1"/>
    <col min="8457" max="8457" width="8.42578125" style="1" customWidth="1"/>
    <col min="8458" max="8458" width="12.140625" style="1" customWidth="1"/>
    <col min="8459" max="8459" width="12" style="1" customWidth="1"/>
    <col min="8460" max="8460" width="27.42578125" style="1" customWidth="1"/>
    <col min="8461" max="8461" width="17.140625" style="1" customWidth="1"/>
    <col min="8462" max="8462" width="14.5703125" style="1" customWidth="1"/>
    <col min="8463" max="8463" width="9.28515625" style="1" customWidth="1"/>
    <col min="8464" max="8464" width="13.7109375" style="1" customWidth="1"/>
    <col min="8465" max="8465" width="15" style="1" customWidth="1"/>
    <col min="8466" max="8466" width="13" style="1" customWidth="1"/>
    <col min="8467" max="8467" width="11.140625" style="1" customWidth="1"/>
    <col min="8468" max="8468" width="13.7109375" style="1" customWidth="1"/>
    <col min="8469" max="8469" width="12.42578125" style="1" customWidth="1"/>
    <col min="8470" max="8470" width="13.140625" style="1" customWidth="1"/>
    <col min="8471" max="8471" width="12.7109375" style="1" customWidth="1"/>
    <col min="8472" max="8472" width="17.28515625" style="1" customWidth="1"/>
    <col min="8473" max="8473" width="20.5703125" style="1" customWidth="1"/>
    <col min="8474" max="8474" width="15.28515625" style="1" customWidth="1"/>
    <col min="8475" max="8475" width="14.42578125" style="1" customWidth="1"/>
    <col min="8476" max="8670" width="11.42578125" style="1"/>
    <col min="8671" max="8671" width="0.7109375" style="1" customWidth="1"/>
    <col min="8672" max="8672" width="27.140625" style="1" customWidth="1"/>
    <col min="8673" max="8673" width="14.85546875" style="1" customWidth="1"/>
    <col min="8674" max="8674" width="13.28515625" style="1" customWidth="1"/>
    <col min="8675" max="8675" width="11.85546875" style="1" customWidth="1"/>
    <col min="8676" max="8676" width="9.28515625" style="1" customWidth="1"/>
    <col min="8677" max="8677" width="10.85546875" style="1" customWidth="1"/>
    <col min="8678" max="8678" width="11.140625" style="1" customWidth="1"/>
    <col min="8679" max="8679" width="13.5703125" style="1" customWidth="1"/>
    <col min="8680" max="8680" width="12.85546875" style="1" customWidth="1"/>
    <col min="8681" max="8681" width="11.140625" style="1" customWidth="1"/>
    <col min="8682" max="8682" width="7.85546875" style="1" customWidth="1"/>
    <col min="8683" max="8683" width="10.140625" style="1" customWidth="1"/>
    <col min="8684" max="8684" width="9.7109375" style="1" customWidth="1"/>
    <col min="8685" max="8685" width="11.85546875" style="1" customWidth="1"/>
    <col min="8686" max="8686" width="10.85546875" style="1" customWidth="1"/>
    <col min="8687" max="8687" width="12.140625" style="1" customWidth="1"/>
    <col min="8688" max="8688" width="13.7109375" style="1" customWidth="1"/>
    <col min="8689" max="8689" width="34" style="1" customWidth="1"/>
    <col min="8690" max="8690" width="23" style="1" customWidth="1"/>
    <col min="8691" max="8691" width="20.140625" style="1" customWidth="1"/>
    <col min="8692" max="8692" width="16.7109375" style="1" customWidth="1"/>
    <col min="8693" max="8693" width="16.5703125" style="1" customWidth="1"/>
    <col min="8694" max="8694" width="15.7109375" style="1" customWidth="1"/>
    <col min="8695" max="8695" width="16" style="1" customWidth="1"/>
    <col min="8696" max="8696" width="16.42578125" style="1" customWidth="1"/>
    <col min="8697" max="8697" width="18.7109375" style="1" customWidth="1"/>
    <col min="8698" max="8698" width="20.7109375" style="1" customWidth="1"/>
    <col min="8699" max="8699" width="37.7109375" style="1" customWidth="1"/>
    <col min="8700" max="8700" width="15.42578125" style="1" customWidth="1"/>
    <col min="8701" max="8701" width="12.85546875" style="1" customWidth="1"/>
    <col min="8702" max="8703" width="14.28515625" style="1" customWidth="1"/>
    <col min="8704" max="8704" width="11" style="1" customWidth="1"/>
    <col min="8705" max="8705" width="10" style="1" customWidth="1"/>
    <col min="8706" max="8706" width="13" style="1" customWidth="1"/>
    <col min="8707" max="8707" width="14.42578125" style="1" customWidth="1"/>
    <col min="8708" max="8708" width="11.7109375" style="1" customWidth="1"/>
    <col min="8709" max="8709" width="12.85546875" style="1" customWidth="1"/>
    <col min="8710" max="8710" width="12.140625" style="1" customWidth="1"/>
    <col min="8711" max="8711" width="13.5703125" style="1" customWidth="1"/>
    <col min="8712" max="8712" width="11.85546875" style="1" customWidth="1"/>
    <col min="8713" max="8713" width="8.42578125" style="1" customWidth="1"/>
    <col min="8714" max="8714" width="12.140625" style="1" customWidth="1"/>
    <col min="8715" max="8715" width="12" style="1" customWidth="1"/>
    <col min="8716" max="8716" width="27.42578125" style="1" customWidth="1"/>
    <col min="8717" max="8717" width="17.140625" style="1" customWidth="1"/>
    <col min="8718" max="8718" width="14.5703125" style="1" customWidth="1"/>
    <col min="8719" max="8719" width="9.28515625" style="1" customWidth="1"/>
    <col min="8720" max="8720" width="13.7109375" style="1" customWidth="1"/>
    <col min="8721" max="8721" width="15" style="1" customWidth="1"/>
    <col min="8722" max="8722" width="13" style="1" customWidth="1"/>
    <col min="8723" max="8723" width="11.140625" style="1" customWidth="1"/>
    <col min="8724" max="8724" width="13.7109375" style="1" customWidth="1"/>
    <col min="8725" max="8725" width="12.42578125" style="1" customWidth="1"/>
    <col min="8726" max="8726" width="13.140625" style="1" customWidth="1"/>
    <col min="8727" max="8727" width="12.7109375" style="1" customWidth="1"/>
    <col min="8728" max="8728" width="17.28515625" style="1" customWidth="1"/>
    <col min="8729" max="8729" width="20.5703125" style="1" customWidth="1"/>
    <col min="8730" max="8730" width="15.28515625" style="1" customWidth="1"/>
    <col min="8731" max="8731" width="14.42578125" style="1" customWidth="1"/>
    <col min="8732" max="8926" width="11.42578125" style="1"/>
    <col min="8927" max="8927" width="0.7109375" style="1" customWidth="1"/>
    <col min="8928" max="8928" width="27.140625" style="1" customWidth="1"/>
    <col min="8929" max="8929" width="14.85546875" style="1" customWidth="1"/>
    <col min="8930" max="8930" width="13.28515625" style="1" customWidth="1"/>
    <col min="8931" max="8931" width="11.85546875" style="1" customWidth="1"/>
    <col min="8932" max="8932" width="9.28515625" style="1" customWidth="1"/>
    <col min="8933" max="8933" width="10.85546875" style="1" customWidth="1"/>
    <col min="8934" max="8934" width="11.140625" style="1" customWidth="1"/>
    <col min="8935" max="8935" width="13.5703125" style="1" customWidth="1"/>
    <col min="8936" max="8936" width="12.85546875" style="1" customWidth="1"/>
    <col min="8937" max="8937" width="11.140625" style="1" customWidth="1"/>
    <col min="8938" max="8938" width="7.85546875" style="1" customWidth="1"/>
    <col min="8939" max="8939" width="10.140625" style="1" customWidth="1"/>
    <col min="8940" max="8940" width="9.7109375" style="1" customWidth="1"/>
    <col min="8941" max="8941" width="11.85546875" style="1" customWidth="1"/>
    <col min="8942" max="8942" width="10.85546875" style="1" customWidth="1"/>
    <col min="8943" max="8943" width="12.140625" style="1" customWidth="1"/>
    <col min="8944" max="8944" width="13.7109375" style="1" customWidth="1"/>
    <col min="8945" max="8945" width="34" style="1" customWidth="1"/>
    <col min="8946" max="8946" width="23" style="1" customWidth="1"/>
    <col min="8947" max="8947" width="20.140625" style="1" customWidth="1"/>
    <col min="8948" max="8948" width="16.7109375" style="1" customWidth="1"/>
    <col min="8949" max="8949" width="16.5703125" style="1" customWidth="1"/>
    <col min="8950" max="8950" width="15.7109375" style="1" customWidth="1"/>
    <col min="8951" max="8951" width="16" style="1" customWidth="1"/>
    <col min="8952" max="8952" width="16.42578125" style="1" customWidth="1"/>
    <col min="8953" max="8953" width="18.7109375" style="1" customWidth="1"/>
    <col min="8954" max="8954" width="20.7109375" style="1" customWidth="1"/>
    <col min="8955" max="8955" width="37.7109375" style="1" customWidth="1"/>
    <col min="8956" max="8956" width="15.42578125" style="1" customWidth="1"/>
    <col min="8957" max="8957" width="12.85546875" style="1" customWidth="1"/>
    <col min="8958" max="8959" width="14.28515625" style="1" customWidth="1"/>
    <col min="8960" max="8960" width="11" style="1" customWidth="1"/>
    <col min="8961" max="8961" width="10" style="1" customWidth="1"/>
    <col min="8962" max="8962" width="13" style="1" customWidth="1"/>
    <col min="8963" max="8963" width="14.42578125" style="1" customWidth="1"/>
    <col min="8964" max="8964" width="11.7109375" style="1" customWidth="1"/>
    <col min="8965" max="8965" width="12.85546875" style="1" customWidth="1"/>
    <col min="8966" max="8966" width="12.140625" style="1" customWidth="1"/>
    <col min="8967" max="8967" width="13.5703125" style="1" customWidth="1"/>
    <col min="8968" max="8968" width="11.85546875" style="1" customWidth="1"/>
    <col min="8969" max="8969" width="8.42578125" style="1" customWidth="1"/>
    <col min="8970" max="8970" width="12.140625" style="1" customWidth="1"/>
    <col min="8971" max="8971" width="12" style="1" customWidth="1"/>
    <col min="8972" max="8972" width="27.42578125" style="1" customWidth="1"/>
    <col min="8973" max="8973" width="17.140625" style="1" customWidth="1"/>
    <col min="8974" max="8974" width="14.5703125" style="1" customWidth="1"/>
    <col min="8975" max="8975" width="9.28515625" style="1" customWidth="1"/>
    <col min="8976" max="8976" width="13.7109375" style="1" customWidth="1"/>
    <col min="8977" max="8977" width="15" style="1" customWidth="1"/>
    <col min="8978" max="8978" width="13" style="1" customWidth="1"/>
    <col min="8979" max="8979" width="11.140625" style="1" customWidth="1"/>
    <col min="8980" max="8980" width="13.7109375" style="1" customWidth="1"/>
    <col min="8981" max="8981" width="12.42578125" style="1" customWidth="1"/>
    <col min="8982" max="8982" width="13.140625" style="1" customWidth="1"/>
    <col min="8983" max="8983" width="12.7109375" style="1" customWidth="1"/>
    <col min="8984" max="8984" width="17.28515625" style="1" customWidth="1"/>
    <col min="8985" max="8985" width="20.5703125" style="1" customWidth="1"/>
    <col min="8986" max="8986" width="15.28515625" style="1" customWidth="1"/>
    <col min="8987" max="8987" width="14.42578125" style="1" customWidth="1"/>
    <col min="8988" max="9182" width="11.42578125" style="1"/>
    <col min="9183" max="9183" width="0.7109375" style="1" customWidth="1"/>
    <col min="9184" max="9184" width="27.140625" style="1" customWidth="1"/>
    <col min="9185" max="9185" width="14.85546875" style="1" customWidth="1"/>
    <col min="9186" max="9186" width="13.28515625" style="1" customWidth="1"/>
    <col min="9187" max="9187" width="11.85546875" style="1" customWidth="1"/>
    <col min="9188" max="9188" width="9.28515625" style="1" customWidth="1"/>
    <col min="9189" max="9189" width="10.85546875" style="1" customWidth="1"/>
    <col min="9190" max="9190" width="11.140625" style="1" customWidth="1"/>
    <col min="9191" max="9191" width="13.5703125" style="1" customWidth="1"/>
    <col min="9192" max="9192" width="12.85546875" style="1" customWidth="1"/>
    <col min="9193" max="9193" width="11.140625" style="1" customWidth="1"/>
    <col min="9194" max="9194" width="7.85546875" style="1" customWidth="1"/>
    <col min="9195" max="9195" width="10.140625" style="1" customWidth="1"/>
    <col min="9196" max="9196" width="9.7109375" style="1" customWidth="1"/>
    <col min="9197" max="9197" width="11.85546875" style="1" customWidth="1"/>
    <col min="9198" max="9198" width="10.85546875" style="1" customWidth="1"/>
    <col min="9199" max="9199" width="12.140625" style="1" customWidth="1"/>
    <col min="9200" max="9200" width="13.7109375" style="1" customWidth="1"/>
    <col min="9201" max="9201" width="34" style="1" customWidth="1"/>
    <col min="9202" max="9202" width="23" style="1" customWidth="1"/>
    <col min="9203" max="9203" width="20.140625" style="1" customWidth="1"/>
    <col min="9204" max="9204" width="16.7109375" style="1" customWidth="1"/>
    <col min="9205" max="9205" width="16.5703125" style="1" customWidth="1"/>
    <col min="9206" max="9206" width="15.7109375" style="1" customWidth="1"/>
    <col min="9207" max="9207" width="16" style="1" customWidth="1"/>
    <col min="9208" max="9208" width="16.42578125" style="1" customWidth="1"/>
    <col min="9209" max="9209" width="18.7109375" style="1" customWidth="1"/>
    <col min="9210" max="9210" width="20.7109375" style="1" customWidth="1"/>
    <col min="9211" max="9211" width="37.7109375" style="1" customWidth="1"/>
    <col min="9212" max="9212" width="15.42578125" style="1" customWidth="1"/>
    <col min="9213" max="9213" width="12.85546875" style="1" customWidth="1"/>
    <col min="9214" max="9215" width="14.28515625" style="1" customWidth="1"/>
    <col min="9216" max="9216" width="11" style="1" customWidth="1"/>
    <col min="9217" max="9217" width="10" style="1" customWidth="1"/>
    <col min="9218" max="9218" width="13" style="1" customWidth="1"/>
    <col min="9219" max="9219" width="14.42578125" style="1" customWidth="1"/>
    <col min="9220" max="9220" width="11.7109375" style="1" customWidth="1"/>
    <col min="9221" max="9221" width="12.85546875" style="1" customWidth="1"/>
    <col min="9222" max="9222" width="12.140625" style="1" customWidth="1"/>
    <col min="9223" max="9223" width="13.5703125" style="1" customWidth="1"/>
    <col min="9224" max="9224" width="11.85546875" style="1" customWidth="1"/>
    <col min="9225" max="9225" width="8.42578125" style="1" customWidth="1"/>
    <col min="9226" max="9226" width="12.140625" style="1" customWidth="1"/>
    <col min="9227" max="9227" width="12" style="1" customWidth="1"/>
    <col min="9228" max="9228" width="27.42578125" style="1" customWidth="1"/>
    <col min="9229" max="9229" width="17.140625" style="1" customWidth="1"/>
    <col min="9230" max="9230" width="14.5703125" style="1" customWidth="1"/>
    <col min="9231" max="9231" width="9.28515625" style="1" customWidth="1"/>
    <col min="9232" max="9232" width="13.7109375" style="1" customWidth="1"/>
    <col min="9233" max="9233" width="15" style="1" customWidth="1"/>
    <col min="9234" max="9234" width="13" style="1" customWidth="1"/>
    <col min="9235" max="9235" width="11.140625" style="1" customWidth="1"/>
    <col min="9236" max="9236" width="13.7109375" style="1" customWidth="1"/>
    <col min="9237" max="9237" width="12.42578125" style="1" customWidth="1"/>
    <col min="9238" max="9238" width="13.140625" style="1" customWidth="1"/>
    <col min="9239" max="9239" width="12.7109375" style="1" customWidth="1"/>
    <col min="9240" max="9240" width="17.28515625" style="1" customWidth="1"/>
    <col min="9241" max="9241" width="20.5703125" style="1" customWidth="1"/>
    <col min="9242" max="9242" width="15.28515625" style="1" customWidth="1"/>
    <col min="9243" max="9243" width="14.42578125" style="1" customWidth="1"/>
    <col min="9244" max="9438" width="11.42578125" style="1"/>
    <col min="9439" max="9439" width="0.7109375" style="1" customWidth="1"/>
    <col min="9440" max="9440" width="27.140625" style="1" customWidth="1"/>
    <col min="9441" max="9441" width="14.85546875" style="1" customWidth="1"/>
    <col min="9442" max="9442" width="13.28515625" style="1" customWidth="1"/>
    <col min="9443" max="9443" width="11.85546875" style="1" customWidth="1"/>
    <col min="9444" max="9444" width="9.28515625" style="1" customWidth="1"/>
    <col min="9445" max="9445" width="10.85546875" style="1" customWidth="1"/>
    <col min="9446" max="9446" width="11.140625" style="1" customWidth="1"/>
    <col min="9447" max="9447" width="13.5703125" style="1" customWidth="1"/>
    <col min="9448" max="9448" width="12.85546875" style="1" customWidth="1"/>
    <col min="9449" max="9449" width="11.140625" style="1" customWidth="1"/>
    <col min="9450" max="9450" width="7.85546875" style="1" customWidth="1"/>
    <col min="9451" max="9451" width="10.140625" style="1" customWidth="1"/>
    <col min="9452" max="9452" width="9.7109375" style="1" customWidth="1"/>
    <col min="9453" max="9453" width="11.85546875" style="1" customWidth="1"/>
    <col min="9454" max="9454" width="10.85546875" style="1" customWidth="1"/>
    <col min="9455" max="9455" width="12.140625" style="1" customWidth="1"/>
    <col min="9456" max="9456" width="13.7109375" style="1" customWidth="1"/>
    <col min="9457" max="9457" width="34" style="1" customWidth="1"/>
    <col min="9458" max="9458" width="23" style="1" customWidth="1"/>
    <col min="9459" max="9459" width="20.140625" style="1" customWidth="1"/>
    <col min="9460" max="9460" width="16.7109375" style="1" customWidth="1"/>
    <col min="9461" max="9461" width="16.5703125" style="1" customWidth="1"/>
    <col min="9462" max="9462" width="15.7109375" style="1" customWidth="1"/>
    <col min="9463" max="9463" width="16" style="1" customWidth="1"/>
    <col min="9464" max="9464" width="16.42578125" style="1" customWidth="1"/>
    <col min="9465" max="9465" width="18.7109375" style="1" customWidth="1"/>
    <col min="9466" max="9466" width="20.7109375" style="1" customWidth="1"/>
    <col min="9467" max="9467" width="37.7109375" style="1" customWidth="1"/>
    <col min="9468" max="9468" width="15.42578125" style="1" customWidth="1"/>
    <col min="9469" max="9469" width="12.85546875" style="1" customWidth="1"/>
    <col min="9470" max="9471" width="14.28515625" style="1" customWidth="1"/>
    <col min="9472" max="9472" width="11" style="1" customWidth="1"/>
    <col min="9473" max="9473" width="10" style="1" customWidth="1"/>
    <col min="9474" max="9474" width="13" style="1" customWidth="1"/>
    <col min="9475" max="9475" width="14.42578125" style="1" customWidth="1"/>
    <col min="9476" max="9476" width="11.7109375" style="1" customWidth="1"/>
    <col min="9477" max="9477" width="12.85546875" style="1" customWidth="1"/>
    <col min="9478" max="9478" width="12.140625" style="1" customWidth="1"/>
    <col min="9479" max="9479" width="13.5703125" style="1" customWidth="1"/>
    <col min="9480" max="9480" width="11.85546875" style="1" customWidth="1"/>
    <col min="9481" max="9481" width="8.42578125" style="1" customWidth="1"/>
    <col min="9482" max="9482" width="12.140625" style="1" customWidth="1"/>
    <col min="9483" max="9483" width="12" style="1" customWidth="1"/>
    <col min="9484" max="9484" width="27.42578125" style="1" customWidth="1"/>
    <col min="9485" max="9485" width="17.140625" style="1" customWidth="1"/>
    <col min="9486" max="9486" width="14.5703125" style="1" customWidth="1"/>
    <col min="9487" max="9487" width="9.28515625" style="1" customWidth="1"/>
    <col min="9488" max="9488" width="13.7109375" style="1" customWidth="1"/>
    <col min="9489" max="9489" width="15" style="1" customWidth="1"/>
    <col min="9490" max="9490" width="13" style="1" customWidth="1"/>
    <col min="9491" max="9491" width="11.140625" style="1" customWidth="1"/>
    <col min="9492" max="9492" width="13.7109375" style="1" customWidth="1"/>
    <col min="9493" max="9493" width="12.42578125" style="1" customWidth="1"/>
    <col min="9494" max="9494" width="13.140625" style="1" customWidth="1"/>
    <col min="9495" max="9495" width="12.7109375" style="1" customWidth="1"/>
    <col min="9496" max="9496" width="17.28515625" style="1" customWidth="1"/>
    <col min="9497" max="9497" width="20.5703125" style="1" customWidth="1"/>
    <col min="9498" max="9498" width="15.28515625" style="1" customWidth="1"/>
    <col min="9499" max="9499" width="14.42578125" style="1" customWidth="1"/>
    <col min="9500" max="9694" width="11.42578125" style="1"/>
    <col min="9695" max="9695" width="0.7109375" style="1" customWidth="1"/>
    <col min="9696" max="9696" width="27.140625" style="1" customWidth="1"/>
    <col min="9697" max="9697" width="14.85546875" style="1" customWidth="1"/>
    <col min="9698" max="9698" width="13.28515625" style="1" customWidth="1"/>
    <col min="9699" max="9699" width="11.85546875" style="1" customWidth="1"/>
    <col min="9700" max="9700" width="9.28515625" style="1" customWidth="1"/>
    <col min="9701" max="9701" width="10.85546875" style="1" customWidth="1"/>
    <col min="9702" max="9702" width="11.140625" style="1" customWidth="1"/>
    <col min="9703" max="9703" width="13.5703125" style="1" customWidth="1"/>
    <col min="9704" max="9704" width="12.85546875" style="1" customWidth="1"/>
    <col min="9705" max="9705" width="11.140625" style="1" customWidth="1"/>
    <col min="9706" max="9706" width="7.85546875" style="1" customWidth="1"/>
    <col min="9707" max="9707" width="10.140625" style="1" customWidth="1"/>
    <col min="9708" max="9708" width="9.7109375" style="1" customWidth="1"/>
    <col min="9709" max="9709" width="11.85546875" style="1" customWidth="1"/>
    <col min="9710" max="9710" width="10.85546875" style="1" customWidth="1"/>
    <col min="9711" max="9711" width="12.140625" style="1" customWidth="1"/>
    <col min="9712" max="9712" width="13.7109375" style="1" customWidth="1"/>
    <col min="9713" max="9713" width="34" style="1" customWidth="1"/>
    <col min="9714" max="9714" width="23" style="1" customWidth="1"/>
    <col min="9715" max="9715" width="20.140625" style="1" customWidth="1"/>
    <col min="9716" max="9716" width="16.7109375" style="1" customWidth="1"/>
    <col min="9717" max="9717" width="16.5703125" style="1" customWidth="1"/>
    <col min="9718" max="9718" width="15.7109375" style="1" customWidth="1"/>
    <col min="9719" max="9719" width="16" style="1" customWidth="1"/>
    <col min="9720" max="9720" width="16.42578125" style="1" customWidth="1"/>
    <col min="9721" max="9721" width="18.7109375" style="1" customWidth="1"/>
    <col min="9722" max="9722" width="20.7109375" style="1" customWidth="1"/>
    <col min="9723" max="9723" width="37.7109375" style="1" customWidth="1"/>
    <col min="9724" max="9724" width="15.42578125" style="1" customWidth="1"/>
    <col min="9725" max="9725" width="12.85546875" style="1" customWidth="1"/>
    <col min="9726" max="9727" width="14.28515625" style="1" customWidth="1"/>
    <col min="9728" max="9728" width="11" style="1" customWidth="1"/>
    <col min="9729" max="9729" width="10" style="1" customWidth="1"/>
    <col min="9730" max="9730" width="13" style="1" customWidth="1"/>
    <col min="9731" max="9731" width="14.42578125" style="1" customWidth="1"/>
    <col min="9732" max="9732" width="11.7109375" style="1" customWidth="1"/>
    <col min="9733" max="9733" width="12.85546875" style="1" customWidth="1"/>
    <col min="9734" max="9734" width="12.140625" style="1" customWidth="1"/>
    <col min="9735" max="9735" width="13.5703125" style="1" customWidth="1"/>
    <col min="9736" max="9736" width="11.85546875" style="1" customWidth="1"/>
    <col min="9737" max="9737" width="8.42578125" style="1" customWidth="1"/>
    <col min="9738" max="9738" width="12.140625" style="1" customWidth="1"/>
    <col min="9739" max="9739" width="12" style="1" customWidth="1"/>
    <col min="9740" max="9740" width="27.42578125" style="1" customWidth="1"/>
    <col min="9741" max="9741" width="17.140625" style="1" customWidth="1"/>
    <col min="9742" max="9742" width="14.5703125" style="1" customWidth="1"/>
    <col min="9743" max="9743" width="9.28515625" style="1" customWidth="1"/>
    <col min="9744" max="9744" width="13.7109375" style="1" customWidth="1"/>
    <col min="9745" max="9745" width="15" style="1" customWidth="1"/>
    <col min="9746" max="9746" width="13" style="1" customWidth="1"/>
    <col min="9747" max="9747" width="11.140625" style="1" customWidth="1"/>
    <col min="9748" max="9748" width="13.7109375" style="1" customWidth="1"/>
    <col min="9749" max="9749" width="12.42578125" style="1" customWidth="1"/>
    <col min="9750" max="9750" width="13.140625" style="1" customWidth="1"/>
    <col min="9751" max="9751" width="12.7109375" style="1" customWidth="1"/>
    <col min="9752" max="9752" width="17.28515625" style="1" customWidth="1"/>
    <col min="9753" max="9753" width="20.5703125" style="1" customWidth="1"/>
    <col min="9754" max="9754" width="15.28515625" style="1" customWidth="1"/>
    <col min="9755" max="9755" width="14.42578125" style="1" customWidth="1"/>
    <col min="9756" max="9950" width="11.42578125" style="1"/>
    <col min="9951" max="9951" width="0.7109375" style="1" customWidth="1"/>
    <col min="9952" max="9952" width="27.140625" style="1" customWidth="1"/>
    <col min="9953" max="9953" width="14.85546875" style="1" customWidth="1"/>
    <col min="9954" max="9954" width="13.28515625" style="1" customWidth="1"/>
    <col min="9955" max="9955" width="11.85546875" style="1" customWidth="1"/>
    <col min="9956" max="9956" width="9.28515625" style="1" customWidth="1"/>
    <col min="9957" max="9957" width="10.85546875" style="1" customWidth="1"/>
    <col min="9958" max="9958" width="11.140625" style="1" customWidth="1"/>
    <col min="9959" max="9959" width="13.5703125" style="1" customWidth="1"/>
    <col min="9960" max="9960" width="12.85546875" style="1" customWidth="1"/>
    <col min="9961" max="9961" width="11.140625" style="1" customWidth="1"/>
    <col min="9962" max="9962" width="7.85546875" style="1" customWidth="1"/>
    <col min="9963" max="9963" width="10.140625" style="1" customWidth="1"/>
    <col min="9964" max="9964" width="9.7109375" style="1" customWidth="1"/>
    <col min="9965" max="9965" width="11.85546875" style="1" customWidth="1"/>
    <col min="9966" max="9966" width="10.85546875" style="1" customWidth="1"/>
    <col min="9967" max="9967" width="12.140625" style="1" customWidth="1"/>
    <col min="9968" max="9968" width="13.7109375" style="1" customWidth="1"/>
    <col min="9969" max="9969" width="34" style="1" customWidth="1"/>
    <col min="9970" max="9970" width="23" style="1" customWidth="1"/>
    <col min="9971" max="9971" width="20.140625" style="1" customWidth="1"/>
    <col min="9972" max="9972" width="16.7109375" style="1" customWidth="1"/>
    <col min="9973" max="9973" width="16.5703125" style="1" customWidth="1"/>
    <col min="9974" max="9974" width="15.7109375" style="1" customWidth="1"/>
    <col min="9975" max="9975" width="16" style="1" customWidth="1"/>
    <col min="9976" max="9976" width="16.42578125" style="1" customWidth="1"/>
    <col min="9977" max="9977" width="18.7109375" style="1" customWidth="1"/>
    <col min="9978" max="9978" width="20.7109375" style="1" customWidth="1"/>
    <col min="9979" max="9979" width="37.7109375" style="1" customWidth="1"/>
    <col min="9980" max="9980" width="15.42578125" style="1" customWidth="1"/>
    <col min="9981" max="9981" width="12.85546875" style="1" customWidth="1"/>
    <col min="9982" max="9983" width="14.28515625" style="1" customWidth="1"/>
    <col min="9984" max="9984" width="11" style="1" customWidth="1"/>
    <col min="9985" max="9985" width="10" style="1" customWidth="1"/>
    <col min="9986" max="9986" width="13" style="1" customWidth="1"/>
    <col min="9987" max="9987" width="14.42578125" style="1" customWidth="1"/>
    <col min="9988" max="9988" width="11.7109375" style="1" customWidth="1"/>
    <col min="9989" max="9989" width="12.85546875" style="1" customWidth="1"/>
    <col min="9990" max="9990" width="12.140625" style="1" customWidth="1"/>
    <col min="9991" max="9991" width="13.5703125" style="1" customWidth="1"/>
    <col min="9992" max="9992" width="11.85546875" style="1" customWidth="1"/>
    <col min="9993" max="9993" width="8.42578125" style="1" customWidth="1"/>
    <col min="9994" max="9994" width="12.140625" style="1" customWidth="1"/>
    <col min="9995" max="9995" width="12" style="1" customWidth="1"/>
    <col min="9996" max="9996" width="27.42578125" style="1" customWidth="1"/>
    <col min="9997" max="9997" width="17.140625" style="1" customWidth="1"/>
    <col min="9998" max="9998" width="14.5703125" style="1" customWidth="1"/>
    <col min="9999" max="9999" width="9.28515625" style="1" customWidth="1"/>
    <col min="10000" max="10000" width="13.7109375" style="1" customWidth="1"/>
    <col min="10001" max="10001" width="15" style="1" customWidth="1"/>
    <col min="10002" max="10002" width="13" style="1" customWidth="1"/>
    <col min="10003" max="10003" width="11.140625" style="1" customWidth="1"/>
    <col min="10004" max="10004" width="13.7109375" style="1" customWidth="1"/>
    <col min="10005" max="10005" width="12.42578125" style="1" customWidth="1"/>
    <col min="10006" max="10006" width="13.140625" style="1" customWidth="1"/>
    <col min="10007" max="10007" width="12.7109375" style="1" customWidth="1"/>
    <col min="10008" max="10008" width="17.28515625" style="1" customWidth="1"/>
    <col min="10009" max="10009" width="20.5703125" style="1" customWidth="1"/>
    <col min="10010" max="10010" width="15.28515625" style="1" customWidth="1"/>
    <col min="10011" max="10011" width="14.42578125" style="1" customWidth="1"/>
    <col min="10012" max="10206" width="11.42578125" style="1"/>
    <col min="10207" max="10207" width="0.7109375" style="1" customWidth="1"/>
    <col min="10208" max="10208" width="27.140625" style="1" customWidth="1"/>
    <col min="10209" max="10209" width="14.85546875" style="1" customWidth="1"/>
    <col min="10210" max="10210" width="13.28515625" style="1" customWidth="1"/>
    <col min="10211" max="10211" width="11.85546875" style="1" customWidth="1"/>
    <col min="10212" max="10212" width="9.28515625" style="1" customWidth="1"/>
    <col min="10213" max="10213" width="10.85546875" style="1" customWidth="1"/>
    <col min="10214" max="10214" width="11.140625" style="1" customWidth="1"/>
    <col min="10215" max="10215" width="13.5703125" style="1" customWidth="1"/>
    <col min="10216" max="10216" width="12.85546875" style="1" customWidth="1"/>
    <col min="10217" max="10217" width="11.140625" style="1" customWidth="1"/>
    <col min="10218" max="10218" width="7.85546875" style="1" customWidth="1"/>
    <col min="10219" max="10219" width="10.140625" style="1" customWidth="1"/>
    <col min="10220" max="10220" width="9.7109375" style="1" customWidth="1"/>
    <col min="10221" max="10221" width="11.85546875" style="1" customWidth="1"/>
    <col min="10222" max="10222" width="10.85546875" style="1" customWidth="1"/>
    <col min="10223" max="10223" width="12.140625" style="1" customWidth="1"/>
    <col min="10224" max="10224" width="13.7109375" style="1" customWidth="1"/>
    <col min="10225" max="10225" width="34" style="1" customWidth="1"/>
    <col min="10226" max="10226" width="23" style="1" customWidth="1"/>
    <col min="10227" max="10227" width="20.140625" style="1" customWidth="1"/>
    <col min="10228" max="10228" width="16.7109375" style="1" customWidth="1"/>
    <col min="10229" max="10229" width="16.5703125" style="1" customWidth="1"/>
    <col min="10230" max="10230" width="15.7109375" style="1" customWidth="1"/>
    <col min="10231" max="10231" width="16" style="1" customWidth="1"/>
    <col min="10232" max="10232" width="16.42578125" style="1" customWidth="1"/>
    <col min="10233" max="10233" width="18.7109375" style="1" customWidth="1"/>
    <col min="10234" max="10234" width="20.7109375" style="1" customWidth="1"/>
    <col min="10235" max="10235" width="37.7109375" style="1" customWidth="1"/>
    <col min="10236" max="10236" width="15.42578125" style="1" customWidth="1"/>
    <col min="10237" max="10237" width="12.85546875" style="1" customWidth="1"/>
    <col min="10238" max="10239" width="14.28515625" style="1" customWidth="1"/>
    <col min="10240" max="10240" width="11" style="1" customWidth="1"/>
    <col min="10241" max="10241" width="10" style="1" customWidth="1"/>
    <col min="10242" max="10242" width="13" style="1" customWidth="1"/>
    <col min="10243" max="10243" width="14.42578125" style="1" customWidth="1"/>
    <col min="10244" max="10244" width="11.7109375" style="1" customWidth="1"/>
    <col min="10245" max="10245" width="12.85546875" style="1" customWidth="1"/>
    <col min="10246" max="10246" width="12.140625" style="1" customWidth="1"/>
    <col min="10247" max="10247" width="13.5703125" style="1" customWidth="1"/>
    <col min="10248" max="10248" width="11.85546875" style="1" customWidth="1"/>
    <col min="10249" max="10249" width="8.42578125" style="1" customWidth="1"/>
    <col min="10250" max="10250" width="12.140625" style="1" customWidth="1"/>
    <col min="10251" max="10251" width="12" style="1" customWidth="1"/>
    <col min="10252" max="10252" width="27.42578125" style="1" customWidth="1"/>
    <col min="10253" max="10253" width="17.140625" style="1" customWidth="1"/>
    <col min="10254" max="10254" width="14.5703125" style="1" customWidth="1"/>
    <col min="10255" max="10255" width="9.28515625" style="1" customWidth="1"/>
    <col min="10256" max="10256" width="13.7109375" style="1" customWidth="1"/>
    <col min="10257" max="10257" width="15" style="1" customWidth="1"/>
    <col min="10258" max="10258" width="13" style="1" customWidth="1"/>
    <col min="10259" max="10259" width="11.140625" style="1" customWidth="1"/>
    <col min="10260" max="10260" width="13.7109375" style="1" customWidth="1"/>
    <col min="10261" max="10261" width="12.42578125" style="1" customWidth="1"/>
    <col min="10262" max="10262" width="13.140625" style="1" customWidth="1"/>
    <col min="10263" max="10263" width="12.7109375" style="1" customWidth="1"/>
    <col min="10264" max="10264" width="17.28515625" style="1" customWidth="1"/>
    <col min="10265" max="10265" width="20.5703125" style="1" customWidth="1"/>
    <col min="10266" max="10266" width="15.28515625" style="1" customWidth="1"/>
    <col min="10267" max="10267" width="14.42578125" style="1" customWidth="1"/>
    <col min="10268" max="10462" width="11.42578125" style="1"/>
    <col min="10463" max="10463" width="0.7109375" style="1" customWidth="1"/>
    <col min="10464" max="10464" width="27.140625" style="1" customWidth="1"/>
    <col min="10465" max="10465" width="14.85546875" style="1" customWidth="1"/>
    <col min="10466" max="10466" width="13.28515625" style="1" customWidth="1"/>
    <col min="10467" max="10467" width="11.85546875" style="1" customWidth="1"/>
    <col min="10468" max="10468" width="9.28515625" style="1" customWidth="1"/>
    <col min="10469" max="10469" width="10.85546875" style="1" customWidth="1"/>
    <col min="10470" max="10470" width="11.140625" style="1" customWidth="1"/>
    <col min="10471" max="10471" width="13.5703125" style="1" customWidth="1"/>
    <col min="10472" max="10472" width="12.85546875" style="1" customWidth="1"/>
    <col min="10473" max="10473" width="11.140625" style="1" customWidth="1"/>
    <col min="10474" max="10474" width="7.85546875" style="1" customWidth="1"/>
    <col min="10475" max="10475" width="10.140625" style="1" customWidth="1"/>
    <col min="10476" max="10476" width="9.7109375" style="1" customWidth="1"/>
    <col min="10477" max="10477" width="11.85546875" style="1" customWidth="1"/>
    <col min="10478" max="10478" width="10.85546875" style="1" customWidth="1"/>
    <col min="10479" max="10479" width="12.140625" style="1" customWidth="1"/>
    <col min="10480" max="10480" width="13.7109375" style="1" customWidth="1"/>
    <col min="10481" max="10481" width="34" style="1" customWidth="1"/>
    <col min="10482" max="10482" width="23" style="1" customWidth="1"/>
    <col min="10483" max="10483" width="20.140625" style="1" customWidth="1"/>
    <col min="10484" max="10484" width="16.7109375" style="1" customWidth="1"/>
    <col min="10485" max="10485" width="16.5703125" style="1" customWidth="1"/>
    <col min="10486" max="10486" width="15.7109375" style="1" customWidth="1"/>
    <col min="10487" max="10487" width="16" style="1" customWidth="1"/>
    <col min="10488" max="10488" width="16.42578125" style="1" customWidth="1"/>
    <col min="10489" max="10489" width="18.7109375" style="1" customWidth="1"/>
    <col min="10490" max="10490" width="20.7109375" style="1" customWidth="1"/>
    <col min="10491" max="10491" width="37.7109375" style="1" customWidth="1"/>
    <col min="10492" max="10492" width="15.42578125" style="1" customWidth="1"/>
    <col min="10493" max="10493" width="12.85546875" style="1" customWidth="1"/>
    <col min="10494" max="10495" width="14.28515625" style="1" customWidth="1"/>
    <col min="10496" max="10496" width="11" style="1" customWidth="1"/>
    <col min="10497" max="10497" width="10" style="1" customWidth="1"/>
    <col min="10498" max="10498" width="13" style="1" customWidth="1"/>
    <col min="10499" max="10499" width="14.42578125" style="1" customWidth="1"/>
    <col min="10500" max="10500" width="11.7109375" style="1" customWidth="1"/>
    <col min="10501" max="10501" width="12.85546875" style="1" customWidth="1"/>
    <col min="10502" max="10502" width="12.140625" style="1" customWidth="1"/>
    <col min="10503" max="10503" width="13.5703125" style="1" customWidth="1"/>
    <col min="10504" max="10504" width="11.85546875" style="1" customWidth="1"/>
    <col min="10505" max="10505" width="8.42578125" style="1" customWidth="1"/>
    <col min="10506" max="10506" width="12.140625" style="1" customWidth="1"/>
    <col min="10507" max="10507" width="12" style="1" customWidth="1"/>
    <col min="10508" max="10508" width="27.42578125" style="1" customWidth="1"/>
    <col min="10509" max="10509" width="17.140625" style="1" customWidth="1"/>
    <col min="10510" max="10510" width="14.5703125" style="1" customWidth="1"/>
    <col min="10511" max="10511" width="9.28515625" style="1" customWidth="1"/>
    <col min="10512" max="10512" width="13.7109375" style="1" customWidth="1"/>
    <col min="10513" max="10513" width="15" style="1" customWidth="1"/>
    <col min="10514" max="10514" width="13" style="1" customWidth="1"/>
    <col min="10515" max="10515" width="11.140625" style="1" customWidth="1"/>
    <col min="10516" max="10516" width="13.7109375" style="1" customWidth="1"/>
    <col min="10517" max="10517" width="12.42578125" style="1" customWidth="1"/>
    <col min="10518" max="10518" width="13.140625" style="1" customWidth="1"/>
    <col min="10519" max="10519" width="12.7109375" style="1" customWidth="1"/>
    <col min="10520" max="10520" width="17.28515625" style="1" customWidth="1"/>
    <col min="10521" max="10521" width="20.5703125" style="1" customWidth="1"/>
    <col min="10522" max="10522" width="15.28515625" style="1" customWidth="1"/>
    <col min="10523" max="10523" width="14.42578125" style="1" customWidth="1"/>
    <col min="10524" max="10718" width="11.42578125" style="1"/>
    <col min="10719" max="10719" width="0.7109375" style="1" customWidth="1"/>
    <col min="10720" max="10720" width="27.140625" style="1" customWidth="1"/>
    <col min="10721" max="10721" width="14.85546875" style="1" customWidth="1"/>
    <col min="10722" max="10722" width="13.28515625" style="1" customWidth="1"/>
    <col min="10723" max="10723" width="11.85546875" style="1" customWidth="1"/>
    <col min="10724" max="10724" width="9.28515625" style="1" customWidth="1"/>
    <col min="10725" max="10725" width="10.85546875" style="1" customWidth="1"/>
    <col min="10726" max="10726" width="11.140625" style="1" customWidth="1"/>
    <col min="10727" max="10727" width="13.5703125" style="1" customWidth="1"/>
    <col min="10728" max="10728" width="12.85546875" style="1" customWidth="1"/>
    <col min="10729" max="10729" width="11.140625" style="1" customWidth="1"/>
    <col min="10730" max="10730" width="7.85546875" style="1" customWidth="1"/>
    <col min="10731" max="10731" width="10.140625" style="1" customWidth="1"/>
    <col min="10732" max="10732" width="9.7109375" style="1" customWidth="1"/>
    <col min="10733" max="10733" width="11.85546875" style="1" customWidth="1"/>
    <col min="10734" max="10734" width="10.85546875" style="1" customWidth="1"/>
    <col min="10735" max="10735" width="12.140625" style="1" customWidth="1"/>
    <col min="10736" max="10736" width="13.7109375" style="1" customWidth="1"/>
    <col min="10737" max="10737" width="34" style="1" customWidth="1"/>
    <col min="10738" max="10738" width="23" style="1" customWidth="1"/>
    <col min="10739" max="10739" width="20.140625" style="1" customWidth="1"/>
    <col min="10740" max="10740" width="16.7109375" style="1" customWidth="1"/>
    <col min="10741" max="10741" width="16.5703125" style="1" customWidth="1"/>
    <col min="10742" max="10742" width="15.7109375" style="1" customWidth="1"/>
    <col min="10743" max="10743" width="16" style="1" customWidth="1"/>
    <col min="10744" max="10744" width="16.42578125" style="1" customWidth="1"/>
    <col min="10745" max="10745" width="18.7109375" style="1" customWidth="1"/>
    <col min="10746" max="10746" width="20.7109375" style="1" customWidth="1"/>
    <col min="10747" max="10747" width="37.7109375" style="1" customWidth="1"/>
    <col min="10748" max="10748" width="15.42578125" style="1" customWidth="1"/>
    <col min="10749" max="10749" width="12.85546875" style="1" customWidth="1"/>
    <col min="10750" max="10751" width="14.28515625" style="1" customWidth="1"/>
    <col min="10752" max="10752" width="11" style="1" customWidth="1"/>
    <col min="10753" max="10753" width="10" style="1" customWidth="1"/>
    <col min="10754" max="10754" width="13" style="1" customWidth="1"/>
    <col min="10755" max="10755" width="14.42578125" style="1" customWidth="1"/>
    <col min="10756" max="10756" width="11.7109375" style="1" customWidth="1"/>
    <col min="10757" max="10757" width="12.85546875" style="1" customWidth="1"/>
    <col min="10758" max="10758" width="12.140625" style="1" customWidth="1"/>
    <col min="10759" max="10759" width="13.5703125" style="1" customWidth="1"/>
    <col min="10760" max="10760" width="11.85546875" style="1" customWidth="1"/>
    <col min="10761" max="10761" width="8.42578125" style="1" customWidth="1"/>
    <col min="10762" max="10762" width="12.140625" style="1" customWidth="1"/>
    <col min="10763" max="10763" width="12" style="1" customWidth="1"/>
    <col min="10764" max="10764" width="27.42578125" style="1" customWidth="1"/>
    <col min="10765" max="10765" width="17.140625" style="1" customWidth="1"/>
    <col min="10766" max="10766" width="14.5703125" style="1" customWidth="1"/>
    <col min="10767" max="10767" width="9.28515625" style="1" customWidth="1"/>
    <col min="10768" max="10768" width="13.7109375" style="1" customWidth="1"/>
    <col min="10769" max="10769" width="15" style="1" customWidth="1"/>
    <col min="10770" max="10770" width="13" style="1" customWidth="1"/>
    <col min="10771" max="10771" width="11.140625" style="1" customWidth="1"/>
    <col min="10772" max="10772" width="13.7109375" style="1" customWidth="1"/>
    <col min="10773" max="10773" width="12.42578125" style="1" customWidth="1"/>
    <col min="10774" max="10774" width="13.140625" style="1" customWidth="1"/>
    <col min="10775" max="10775" width="12.7109375" style="1" customWidth="1"/>
    <col min="10776" max="10776" width="17.28515625" style="1" customWidth="1"/>
    <col min="10777" max="10777" width="20.5703125" style="1" customWidth="1"/>
    <col min="10778" max="10778" width="15.28515625" style="1" customWidth="1"/>
    <col min="10779" max="10779" width="14.42578125" style="1" customWidth="1"/>
    <col min="10780" max="10974" width="11.42578125" style="1"/>
    <col min="10975" max="10975" width="0.7109375" style="1" customWidth="1"/>
    <col min="10976" max="10976" width="27.140625" style="1" customWidth="1"/>
    <col min="10977" max="10977" width="14.85546875" style="1" customWidth="1"/>
    <col min="10978" max="10978" width="13.28515625" style="1" customWidth="1"/>
    <col min="10979" max="10979" width="11.85546875" style="1" customWidth="1"/>
    <col min="10980" max="10980" width="9.28515625" style="1" customWidth="1"/>
    <col min="10981" max="10981" width="10.85546875" style="1" customWidth="1"/>
    <col min="10982" max="10982" width="11.140625" style="1" customWidth="1"/>
    <col min="10983" max="10983" width="13.5703125" style="1" customWidth="1"/>
    <col min="10984" max="10984" width="12.85546875" style="1" customWidth="1"/>
    <col min="10985" max="10985" width="11.140625" style="1" customWidth="1"/>
    <col min="10986" max="10986" width="7.85546875" style="1" customWidth="1"/>
    <col min="10987" max="10987" width="10.140625" style="1" customWidth="1"/>
    <col min="10988" max="10988" width="9.7109375" style="1" customWidth="1"/>
    <col min="10989" max="10989" width="11.85546875" style="1" customWidth="1"/>
    <col min="10990" max="10990" width="10.85546875" style="1" customWidth="1"/>
    <col min="10991" max="10991" width="12.140625" style="1" customWidth="1"/>
    <col min="10992" max="10992" width="13.7109375" style="1" customWidth="1"/>
    <col min="10993" max="10993" width="34" style="1" customWidth="1"/>
    <col min="10994" max="10994" width="23" style="1" customWidth="1"/>
    <col min="10995" max="10995" width="20.140625" style="1" customWidth="1"/>
    <col min="10996" max="10996" width="16.7109375" style="1" customWidth="1"/>
    <col min="10997" max="10997" width="16.5703125" style="1" customWidth="1"/>
    <col min="10998" max="10998" width="15.7109375" style="1" customWidth="1"/>
    <col min="10999" max="10999" width="16" style="1" customWidth="1"/>
    <col min="11000" max="11000" width="16.42578125" style="1" customWidth="1"/>
    <col min="11001" max="11001" width="18.7109375" style="1" customWidth="1"/>
    <col min="11002" max="11002" width="20.7109375" style="1" customWidth="1"/>
    <col min="11003" max="11003" width="37.7109375" style="1" customWidth="1"/>
    <col min="11004" max="11004" width="15.42578125" style="1" customWidth="1"/>
    <col min="11005" max="11005" width="12.85546875" style="1" customWidth="1"/>
    <col min="11006" max="11007" width="14.28515625" style="1" customWidth="1"/>
    <col min="11008" max="11008" width="11" style="1" customWidth="1"/>
    <col min="11009" max="11009" width="10" style="1" customWidth="1"/>
    <col min="11010" max="11010" width="13" style="1" customWidth="1"/>
    <col min="11011" max="11011" width="14.42578125" style="1" customWidth="1"/>
    <col min="11012" max="11012" width="11.7109375" style="1" customWidth="1"/>
    <col min="11013" max="11013" width="12.85546875" style="1" customWidth="1"/>
    <col min="11014" max="11014" width="12.140625" style="1" customWidth="1"/>
    <col min="11015" max="11015" width="13.5703125" style="1" customWidth="1"/>
    <col min="11016" max="11016" width="11.85546875" style="1" customWidth="1"/>
    <col min="11017" max="11017" width="8.42578125" style="1" customWidth="1"/>
    <col min="11018" max="11018" width="12.140625" style="1" customWidth="1"/>
    <col min="11019" max="11019" width="12" style="1" customWidth="1"/>
    <col min="11020" max="11020" width="27.42578125" style="1" customWidth="1"/>
    <col min="11021" max="11021" width="17.140625" style="1" customWidth="1"/>
    <col min="11022" max="11022" width="14.5703125" style="1" customWidth="1"/>
    <col min="11023" max="11023" width="9.28515625" style="1" customWidth="1"/>
    <col min="11024" max="11024" width="13.7109375" style="1" customWidth="1"/>
    <col min="11025" max="11025" width="15" style="1" customWidth="1"/>
    <col min="11026" max="11026" width="13" style="1" customWidth="1"/>
    <col min="11027" max="11027" width="11.140625" style="1" customWidth="1"/>
    <col min="11028" max="11028" width="13.7109375" style="1" customWidth="1"/>
    <col min="11029" max="11029" width="12.42578125" style="1" customWidth="1"/>
    <col min="11030" max="11030" width="13.140625" style="1" customWidth="1"/>
    <col min="11031" max="11031" width="12.7109375" style="1" customWidth="1"/>
    <col min="11032" max="11032" width="17.28515625" style="1" customWidth="1"/>
    <col min="11033" max="11033" width="20.5703125" style="1" customWidth="1"/>
    <col min="11034" max="11034" width="15.28515625" style="1" customWidth="1"/>
    <col min="11035" max="11035" width="14.42578125" style="1" customWidth="1"/>
    <col min="11036" max="11230" width="11.42578125" style="1"/>
    <col min="11231" max="11231" width="0.7109375" style="1" customWidth="1"/>
    <col min="11232" max="11232" width="27.140625" style="1" customWidth="1"/>
    <col min="11233" max="11233" width="14.85546875" style="1" customWidth="1"/>
    <col min="11234" max="11234" width="13.28515625" style="1" customWidth="1"/>
    <col min="11235" max="11235" width="11.85546875" style="1" customWidth="1"/>
    <col min="11236" max="11236" width="9.28515625" style="1" customWidth="1"/>
    <col min="11237" max="11237" width="10.85546875" style="1" customWidth="1"/>
    <col min="11238" max="11238" width="11.140625" style="1" customWidth="1"/>
    <col min="11239" max="11239" width="13.5703125" style="1" customWidth="1"/>
    <col min="11240" max="11240" width="12.85546875" style="1" customWidth="1"/>
    <col min="11241" max="11241" width="11.140625" style="1" customWidth="1"/>
    <col min="11242" max="11242" width="7.85546875" style="1" customWidth="1"/>
    <col min="11243" max="11243" width="10.140625" style="1" customWidth="1"/>
    <col min="11244" max="11244" width="9.7109375" style="1" customWidth="1"/>
    <col min="11245" max="11245" width="11.85546875" style="1" customWidth="1"/>
    <col min="11246" max="11246" width="10.85546875" style="1" customWidth="1"/>
    <col min="11247" max="11247" width="12.140625" style="1" customWidth="1"/>
    <col min="11248" max="11248" width="13.7109375" style="1" customWidth="1"/>
    <col min="11249" max="11249" width="34" style="1" customWidth="1"/>
    <col min="11250" max="11250" width="23" style="1" customWidth="1"/>
    <col min="11251" max="11251" width="20.140625" style="1" customWidth="1"/>
    <col min="11252" max="11252" width="16.7109375" style="1" customWidth="1"/>
    <col min="11253" max="11253" width="16.5703125" style="1" customWidth="1"/>
    <col min="11254" max="11254" width="15.7109375" style="1" customWidth="1"/>
    <col min="11255" max="11255" width="16" style="1" customWidth="1"/>
    <col min="11256" max="11256" width="16.42578125" style="1" customWidth="1"/>
    <col min="11257" max="11257" width="18.7109375" style="1" customWidth="1"/>
    <col min="11258" max="11258" width="20.7109375" style="1" customWidth="1"/>
    <col min="11259" max="11259" width="37.7109375" style="1" customWidth="1"/>
    <col min="11260" max="11260" width="15.42578125" style="1" customWidth="1"/>
    <col min="11261" max="11261" width="12.85546875" style="1" customWidth="1"/>
    <col min="11262" max="11263" width="14.28515625" style="1" customWidth="1"/>
    <col min="11264" max="11264" width="11" style="1" customWidth="1"/>
    <col min="11265" max="11265" width="10" style="1" customWidth="1"/>
    <col min="11266" max="11266" width="13" style="1" customWidth="1"/>
    <col min="11267" max="11267" width="14.42578125" style="1" customWidth="1"/>
    <col min="11268" max="11268" width="11.7109375" style="1" customWidth="1"/>
    <col min="11269" max="11269" width="12.85546875" style="1" customWidth="1"/>
    <col min="11270" max="11270" width="12.140625" style="1" customWidth="1"/>
    <col min="11271" max="11271" width="13.5703125" style="1" customWidth="1"/>
    <col min="11272" max="11272" width="11.85546875" style="1" customWidth="1"/>
    <col min="11273" max="11273" width="8.42578125" style="1" customWidth="1"/>
    <col min="11274" max="11274" width="12.140625" style="1" customWidth="1"/>
    <col min="11275" max="11275" width="12" style="1" customWidth="1"/>
    <col min="11276" max="11276" width="27.42578125" style="1" customWidth="1"/>
    <col min="11277" max="11277" width="17.140625" style="1" customWidth="1"/>
    <col min="11278" max="11278" width="14.5703125" style="1" customWidth="1"/>
    <col min="11279" max="11279" width="9.28515625" style="1" customWidth="1"/>
    <col min="11280" max="11280" width="13.7109375" style="1" customWidth="1"/>
    <col min="11281" max="11281" width="15" style="1" customWidth="1"/>
    <col min="11282" max="11282" width="13" style="1" customWidth="1"/>
    <col min="11283" max="11283" width="11.140625" style="1" customWidth="1"/>
    <col min="11284" max="11284" width="13.7109375" style="1" customWidth="1"/>
    <col min="11285" max="11285" width="12.42578125" style="1" customWidth="1"/>
    <col min="11286" max="11286" width="13.140625" style="1" customWidth="1"/>
    <col min="11287" max="11287" width="12.7109375" style="1" customWidth="1"/>
    <col min="11288" max="11288" width="17.28515625" style="1" customWidth="1"/>
    <col min="11289" max="11289" width="20.5703125" style="1" customWidth="1"/>
    <col min="11290" max="11290" width="15.28515625" style="1" customWidth="1"/>
    <col min="11291" max="11291" width="14.42578125" style="1" customWidth="1"/>
    <col min="11292" max="11486" width="11.42578125" style="1"/>
    <col min="11487" max="11487" width="0.7109375" style="1" customWidth="1"/>
    <col min="11488" max="11488" width="27.140625" style="1" customWidth="1"/>
    <col min="11489" max="11489" width="14.85546875" style="1" customWidth="1"/>
    <col min="11490" max="11490" width="13.28515625" style="1" customWidth="1"/>
    <col min="11491" max="11491" width="11.85546875" style="1" customWidth="1"/>
    <col min="11492" max="11492" width="9.28515625" style="1" customWidth="1"/>
    <col min="11493" max="11493" width="10.85546875" style="1" customWidth="1"/>
    <col min="11494" max="11494" width="11.140625" style="1" customWidth="1"/>
    <col min="11495" max="11495" width="13.5703125" style="1" customWidth="1"/>
    <col min="11496" max="11496" width="12.85546875" style="1" customWidth="1"/>
    <col min="11497" max="11497" width="11.140625" style="1" customWidth="1"/>
    <col min="11498" max="11498" width="7.85546875" style="1" customWidth="1"/>
    <col min="11499" max="11499" width="10.140625" style="1" customWidth="1"/>
    <col min="11500" max="11500" width="9.7109375" style="1" customWidth="1"/>
    <col min="11501" max="11501" width="11.85546875" style="1" customWidth="1"/>
    <col min="11502" max="11502" width="10.85546875" style="1" customWidth="1"/>
    <col min="11503" max="11503" width="12.140625" style="1" customWidth="1"/>
    <col min="11504" max="11504" width="13.7109375" style="1" customWidth="1"/>
    <col min="11505" max="11505" width="34" style="1" customWidth="1"/>
    <col min="11506" max="11506" width="23" style="1" customWidth="1"/>
    <col min="11507" max="11507" width="20.140625" style="1" customWidth="1"/>
    <col min="11508" max="11508" width="16.7109375" style="1" customWidth="1"/>
    <col min="11509" max="11509" width="16.5703125" style="1" customWidth="1"/>
    <col min="11510" max="11510" width="15.7109375" style="1" customWidth="1"/>
    <col min="11511" max="11511" width="16" style="1" customWidth="1"/>
    <col min="11512" max="11512" width="16.42578125" style="1" customWidth="1"/>
    <col min="11513" max="11513" width="18.7109375" style="1" customWidth="1"/>
    <col min="11514" max="11514" width="20.7109375" style="1" customWidth="1"/>
    <col min="11515" max="11515" width="37.7109375" style="1" customWidth="1"/>
    <col min="11516" max="11516" width="15.42578125" style="1" customWidth="1"/>
    <col min="11517" max="11517" width="12.85546875" style="1" customWidth="1"/>
    <col min="11518" max="11519" width="14.28515625" style="1" customWidth="1"/>
    <col min="11520" max="11520" width="11" style="1" customWidth="1"/>
    <col min="11521" max="11521" width="10" style="1" customWidth="1"/>
    <col min="11522" max="11522" width="13" style="1" customWidth="1"/>
    <col min="11523" max="11523" width="14.42578125" style="1" customWidth="1"/>
    <col min="11524" max="11524" width="11.7109375" style="1" customWidth="1"/>
    <col min="11525" max="11525" width="12.85546875" style="1" customWidth="1"/>
    <col min="11526" max="11526" width="12.140625" style="1" customWidth="1"/>
    <col min="11527" max="11527" width="13.5703125" style="1" customWidth="1"/>
    <col min="11528" max="11528" width="11.85546875" style="1" customWidth="1"/>
    <col min="11529" max="11529" width="8.42578125" style="1" customWidth="1"/>
    <col min="11530" max="11530" width="12.140625" style="1" customWidth="1"/>
    <col min="11531" max="11531" width="12" style="1" customWidth="1"/>
    <col min="11532" max="11532" width="27.42578125" style="1" customWidth="1"/>
    <col min="11533" max="11533" width="17.140625" style="1" customWidth="1"/>
    <col min="11534" max="11534" width="14.5703125" style="1" customWidth="1"/>
    <col min="11535" max="11535" width="9.28515625" style="1" customWidth="1"/>
    <col min="11536" max="11536" width="13.7109375" style="1" customWidth="1"/>
    <col min="11537" max="11537" width="15" style="1" customWidth="1"/>
    <col min="11538" max="11538" width="13" style="1" customWidth="1"/>
    <col min="11539" max="11539" width="11.140625" style="1" customWidth="1"/>
    <col min="11540" max="11540" width="13.7109375" style="1" customWidth="1"/>
    <col min="11541" max="11541" width="12.42578125" style="1" customWidth="1"/>
    <col min="11542" max="11542" width="13.140625" style="1" customWidth="1"/>
    <col min="11543" max="11543" width="12.7109375" style="1" customWidth="1"/>
    <col min="11544" max="11544" width="17.28515625" style="1" customWidth="1"/>
    <col min="11545" max="11545" width="20.5703125" style="1" customWidth="1"/>
    <col min="11546" max="11546" width="15.28515625" style="1" customWidth="1"/>
    <col min="11547" max="11547" width="14.42578125" style="1" customWidth="1"/>
    <col min="11548" max="11742" width="11.42578125" style="1"/>
    <col min="11743" max="11743" width="0.7109375" style="1" customWidth="1"/>
    <col min="11744" max="11744" width="27.140625" style="1" customWidth="1"/>
    <col min="11745" max="11745" width="14.85546875" style="1" customWidth="1"/>
    <col min="11746" max="11746" width="13.28515625" style="1" customWidth="1"/>
    <col min="11747" max="11747" width="11.85546875" style="1" customWidth="1"/>
    <col min="11748" max="11748" width="9.28515625" style="1" customWidth="1"/>
    <col min="11749" max="11749" width="10.85546875" style="1" customWidth="1"/>
    <col min="11750" max="11750" width="11.140625" style="1" customWidth="1"/>
    <col min="11751" max="11751" width="13.5703125" style="1" customWidth="1"/>
    <col min="11752" max="11752" width="12.85546875" style="1" customWidth="1"/>
    <col min="11753" max="11753" width="11.140625" style="1" customWidth="1"/>
    <col min="11754" max="11754" width="7.85546875" style="1" customWidth="1"/>
    <col min="11755" max="11755" width="10.140625" style="1" customWidth="1"/>
    <col min="11756" max="11756" width="9.7109375" style="1" customWidth="1"/>
    <col min="11757" max="11757" width="11.85546875" style="1" customWidth="1"/>
    <col min="11758" max="11758" width="10.85546875" style="1" customWidth="1"/>
    <col min="11759" max="11759" width="12.140625" style="1" customWidth="1"/>
    <col min="11760" max="11760" width="13.7109375" style="1" customWidth="1"/>
    <col min="11761" max="11761" width="34" style="1" customWidth="1"/>
    <col min="11762" max="11762" width="23" style="1" customWidth="1"/>
    <col min="11763" max="11763" width="20.140625" style="1" customWidth="1"/>
    <col min="11764" max="11764" width="16.7109375" style="1" customWidth="1"/>
    <col min="11765" max="11765" width="16.5703125" style="1" customWidth="1"/>
    <col min="11766" max="11766" width="15.7109375" style="1" customWidth="1"/>
    <col min="11767" max="11767" width="16" style="1" customWidth="1"/>
    <col min="11768" max="11768" width="16.42578125" style="1" customWidth="1"/>
    <col min="11769" max="11769" width="18.7109375" style="1" customWidth="1"/>
    <col min="11770" max="11770" width="20.7109375" style="1" customWidth="1"/>
    <col min="11771" max="11771" width="37.7109375" style="1" customWidth="1"/>
    <col min="11772" max="11772" width="15.42578125" style="1" customWidth="1"/>
    <col min="11773" max="11773" width="12.85546875" style="1" customWidth="1"/>
    <col min="11774" max="11775" width="14.28515625" style="1" customWidth="1"/>
    <col min="11776" max="11776" width="11" style="1" customWidth="1"/>
    <col min="11777" max="11777" width="10" style="1" customWidth="1"/>
    <col min="11778" max="11778" width="13" style="1" customWidth="1"/>
    <col min="11779" max="11779" width="14.42578125" style="1" customWidth="1"/>
    <col min="11780" max="11780" width="11.7109375" style="1" customWidth="1"/>
    <col min="11781" max="11781" width="12.85546875" style="1" customWidth="1"/>
    <col min="11782" max="11782" width="12.140625" style="1" customWidth="1"/>
    <col min="11783" max="11783" width="13.5703125" style="1" customWidth="1"/>
    <col min="11784" max="11784" width="11.85546875" style="1" customWidth="1"/>
    <col min="11785" max="11785" width="8.42578125" style="1" customWidth="1"/>
    <col min="11786" max="11786" width="12.140625" style="1" customWidth="1"/>
    <col min="11787" max="11787" width="12" style="1" customWidth="1"/>
    <col min="11788" max="11788" width="27.42578125" style="1" customWidth="1"/>
    <col min="11789" max="11789" width="17.140625" style="1" customWidth="1"/>
    <col min="11790" max="11790" width="14.5703125" style="1" customWidth="1"/>
    <col min="11791" max="11791" width="9.28515625" style="1" customWidth="1"/>
    <col min="11792" max="11792" width="13.7109375" style="1" customWidth="1"/>
    <col min="11793" max="11793" width="15" style="1" customWidth="1"/>
    <col min="11794" max="11794" width="13" style="1" customWidth="1"/>
    <col min="11795" max="11795" width="11.140625" style="1" customWidth="1"/>
    <col min="11796" max="11796" width="13.7109375" style="1" customWidth="1"/>
    <col min="11797" max="11797" width="12.42578125" style="1" customWidth="1"/>
    <col min="11798" max="11798" width="13.140625" style="1" customWidth="1"/>
    <col min="11799" max="11799" width="12.7109375" style="1" customWidth="1"/>
    <col min="11800" max="11800" width="17.28515625" style="1" customWidth="1"/>
    <col min="11801" max="11801" width="20.5703125" style="1" customWidth="1"/>
    <col min="11802" max="11802" width="15.28515625" style="1" customWidth="1"/>
    <col min="11803" max="11803" width="14.42578125" style="1" customWidth="1"/>
    <col min="11804" max="11998" width="11.42578125" style="1"/>
    <col min="11999" max="11999" width="0.7109375" style="1" customWidth="1"/>
    <col min="12000" max="12000" width="27.140625" style="1" customWidth="1"/>
    <col min="12001" max="12001" width="14.85546875" style="1" customWidth="1"/>
    <col min="12002" max="12002" width="13.28515625" style="1" customWidth="1"/>
    <col min="12003" max="12003" width="11.85546875" style="1" customWidth="1"/>
    <col min="12004" max="12004" width="9.28515625" style="1" customWidth="1"/>
    <col min="12005" max="12005" width="10.85546875" style="1" customWidth="1"/>
    <col min="12006" max="12006" width="11.140625" style="1" customWidth="1"/>
    <col min="12007" max="12007" width="13.5703125" style="1" customWidth="1"/>
    <col min="12008" max="12008" width="12.85546875" style="1" customWidth="1"/>
    <col min="12009" max="12009" width="11.140625" style="1" customWidth="1"/>
    <col min="12010" max="12010" width="7.85546875" style="1" customWidth="1"/>
    <col min="12011" max="12011" width="10.140625" style="1" customWidth="1"/>
    <col min="12012" max="12012" width="9.7109375" style="1" customWidth="1"/>
    <col min="12013" max="12013" width="11.85546875" style="1" customWidth="1"/>
    <col min="12014" max="12014" width="10.85546875" style="1" customWidth="1"/>
    <col min="12015" max="12015" width="12.140625" style="1" customWidth="1"/>
    <col min="12016" max="12016" width="13.7109375" style="1" customWidth="1"/>
    <col min="12017" max="12017" width="34" style="1" customWidth="1"/>
    <col min="12018" max="12018" width="23" style="1" customWidth="1"/>
    <col min="12019" max="12019" width="20.140625" style="1" customWidth="1"/>
    <col min="12020" max="12020" width="16.7109375" style="1" customWidth="1"/>
    <col min="12021" max="12021" width="16.5703125" style="1" customWidth="1"/>
    <col min="12022" max="12022" width="15.7109375" style="1" customWidth="1"/>
    <col min="12023" max="12023" width="16" style="1" customWidth="1"/>
    <col min="12024" max="12024" width="16.42578125" style="1" customWidth="1"/>
    <col min="12025" max="12025" width="18.7109375" style="1" customWidth="1"/>
    <col min="12026" max="12026" width="20.7109375" style="1" customWidth="1"/>
    <col min="12027" max="12027" width="37.7109375" style="1" customWidth="1"/>
    <col min="12028" max="12028" width="15.42578125" style="1" customWidth="1"/>
    <col min="12029" max="12029" width="12.85546875" style="1" customWidth="1"/>
    <col min="12030" max="12031" width="14.28515625" style="1" customWidth="1"/>
    <col min="12032" max="12032" width="11" style="1" customWidth="1"/>
    <col min="12033" max="12033" width="10" style="1" customWidth="1"/>
    <col min="12034" max="12034" width="13" style="1" customWidth="1"/>
    <col min="12035" max="12035" width="14.42578125" style="1" customWidth="1"/>
    <col min="12036" max="12036" width="11.7109375" style="1" customWidth="1"/>
    <col min="12037" max="12037" width="12.85546875" style="1" customWidth="1"/>
    <col min="12038" max="12038" width="12.140625" style="1" customWidth="1"/>
    <col min="12039" max="12039" width="13.5703125" style="1" customWidth="1"/>
    <col min="12040" max="12040" width="11.85546875" style="1" customWidth="1"/>
    <col min="12041" max="12041" width="8.42578125" style="1" customWidth="1"/>
    <col min="12042" max="12042" width="12.140625" style="1" customWidth="1"/>
    <col min="12043" max="12043" width="12" style="1" customWidth="1"/>
    <col min="12044" max="12044" width="27.42578125" style="1" customWidth="1"/>
    <col min="12045" max="12045" width="17.140625" style="1" customWidth="1"/>
    <col min="12046" max="12046" width="14.5703125" style="1" customWidth="1"/>
    <col min="12047" max="12047" width="9.28515625" style="1" customWidth="1"/>
    <col min="12048" max="12048" width="13.7109375" style="1" customWidth="1"/>
    <col min="12049" max="12049" width="15" style="1" customWidth="1"/>
    <col min="12050" max="12050" width="13" style="1" customWidth="1"/>
    <col min="12051" max="12051" width="11.140625" style="1" customWidth="1"/>
    <col min="12052" max="12052" width="13.7109375" style="1" customWidth="1"/>
    <col min="12053" max="12053" width="12.42578125" style="1" customWidth="1"/>
    <col min="12054" max="12054" width="13.140625" style="1" customWidth="1"/>
    <col min="12055" max="12055" width="12.7109375" style="1" customWidth="1"/>
    <col min="12056" max="12056" width="17.28515625" style="1" customWidth="1"/>
    <col min="12057" max="12057" width="20.5703125" style="1" customWidth="1"/>
    <col min="12058" max="12058" width="15.28515625" style="1" customWidth="1"/>
    <col min="12059" max="12059" width="14.42578125" style="1" customWidth="1"/>
    <col min="12060" max="12254" width="11.42578125" style="1"/>
    <col min="12255" max="12255" width="0.7109375" style="1" customWidth="1"/>
    <col min="12256" max="12256" width="27.140625" style="1" customWidth="1"/>
    <col min="12257" max="12257" width="14.85546875" style="1" customWidth="1"/>
    <col min="12258" max="12258" width="13.28515625" style="1" customWidth="1"/>
    <col min="12259" max="12259" width="11.85546875" style="1" customWidth="1"/>
    <col min="12260" max="12260" width="9.28515625" style="1" customWidth="1"/>
    <col min="12261" max="12261" width="10.85546875" style="1" customWidth="1"/>
    <col min="12262" max="12262" width="11.140625" style="1" customWidth="1"/>
    <col min="12263" max="12263" width="13.5703125" style="1" customWidth="1"/>
    <col min="12264" max="12264" width="12.85546875" style="1" customWidth="1"/>
    <col min="12265" max="12265" width="11.140625" style="1" customWidth="1"/>
    <col min="12266" max="12266" width="7.85546875" style="1" customWidth="1"/>
    <col min="12267" max="12267" width="10.140625" style="1" customWidth="1"/>
    <col min="12268" max="12268" width="9.7109375" style="1" customWidth="1"/>
    <col min="12269" max="12269" width="11.85546875" style="1" customWidth="1"/>
    <col min="12270" max="12270" width="10.85546875" style="1" customWidth="1"/>
    <col min="12271" max="12271" width="12.140625" style="1" customWidth="1"/>
    <col min="12272" max="12272" width="13.7109375" style="1" customWidth="1"/>
    <col min="12273" max="12273" width="34" style="1" customWidth="1"/>
    <col min="12274" max="12274" width="23" style="1" customWidth="1"/>
    <col min="12275" max="12275" width="20.140625" style="1" customWidth="1"/>
    <col min="12276" max="12276" width="16.7109375" style="1" customWidth="1"/>
    <col min="12277" max="12277" width="16.5703125" style="1" customWidth="1"/>
    <col min="12278" max="12278" width="15.7109375" style="1" customWidth="1"/>
    <col min="12279" max="12279" width="16" style="1" customWidth="1"/>
    <col min="12280" max="12280" width="16.42578125" style="1" customWidth="1"/>
    <col min="12281" max="12281" width="18.7109375" style="1" customWidth="1"/>
    <col min="12282" max="12282" width="20.7109375" style="1" customWidth="1"/>
    <col min="12283" max="12283" width="37.7109375" style="1" customWidth="1"/>
    <col min="12284" max="12284" width="15.42578125" style="1" customWidth="1"/>
    <col min="12285" max="12285" width="12.85546875" style="1" customWidth="1"/>
    <col min="12286" max="12287" width="14.28515625" style="1" customWidth="1"/>
    <col min="12288" max="12288" width="11" style="1" customWidth="1"/>
    <col min="12289" max="12289" width="10" style="1" customWidth="1"/>
    <col min="12290" max="12290" width="13" style="1" customWidth="1"/>
    <col min="12291" max="12291" width="14.42578125" style="1" customWidth="1"/>
    <col min="12292" max="12292" width="11.7109375" style="1" customWidth="1"/>
    <col min="12293" max="12293" width="12.85546875" style="1" customWidth="1"/>
    <col min="12294" max="12294" width="12.140625" style="1" customWidth="1"/>
    <col min="12295" max="12295" width="13.5703125" style="1" customWidth="1"/>
    <col min="12296" max="12296" width="11.85546875" style="1" customWidth="1"/>
    <col min="12297" max="12297" width="8.42578125" style="1" customWidth="1"/>
    <col min="12298" max="12298" width="12.140625" style="1" customWidth="1"/>
    <col min="12299" max="12299" width="12" style="1" customWidth="1"/>
    <col min="12300" max="12300" width="27.42578125" style="1" customWidth="1"/>
    <col min="12301" max="12301" width="17.140625" style="1" customWidth="1"/>
    <col min="12302" max="12302" width="14.5703125" style="1" customWidth="1"/>
    <col min="12303" max="12303" width="9.28515625" style="1" customWidth="1"/>
    <col min="12304" max="12304" width="13.7109375" style="1" customWidth="1"/>
    <col min="12305" max="12305" width="15" style="1" customWidth="1"/>
    <col min="12306" max="12306" width="13" style="1" customWidth="1"/>
    <col min="12307" max="12307" width="11.140625" style="1" customWidth="1"/>
    <col min="12308" max="12308" width="13.7109375" style="1" customWidth="1"/>
    <col min="12309" max="12309" width="12.42578125" style="1" customWidth="1"/>
    <col min="12310" max="12310" width="13.140625" style="1" customWidth="1"/>
    <col min="12311" max="12311" width="12.7109375" style="1" customWidth="1"/>
    <col min="12312" max="12312" width="17.28515625" style="1" customWidth="1"/>
    <col min="12313" max="12313" width="20.5703125" style="1" customWidth="1"/>
    <col min="12314" max="12314" width="15.28515625" style="1" customWidth="1"/>
    <col min="12315" max="12315" width="14.42578125" style="1" customWidth="1"/>
    <col min="12316" max="12510" width="11.42578125" style="1"/>
    <col min="12511" max="12511" width="0.7109375" style="1" customWidth="1"/>
    <col min="12512" max="12512" width="27.140625" style="1" customWidth="1"/>
    <col min="12513" max="12513" width="14.85546875" style="1" customWidth="1"/>
    <col min="12514" max="12514" width="13.28515625" style="1" customWidth="1"/>
    <col min="12515" max="12515" width="11.85546875" style="1" customWidth="1"/>
    <col min="12516" max="12516" width="9.28515625" style="1" customWidth="1"/>
    <col min="12517" max="12517" width="10.85546875" style="1" customWidth="1"/>
    <col min="12518" max="12518" width="11.140625" style="1" customWidth="1"/>
    <col min="12519" max="12519" width="13.5703125" style="1" customWidth="1"/>
    <col min="12520" max="12520" width="12.85546875" style="1" customWidth="1"/>
    <col min="12521" max="12521" width="11.140625" style="1" customWidth="1"/>
    <col min="12522" max="12522" width="7.85546875" style="1" customWidth="1"/>
    <col min="12523" max="12523" width="10.140625" style="1" customWidth="1"/>
    <col min="12524" max="12524" width="9.7109375" style="1" customWidth="1"/>
    <col min="12525" max="12525" width="11.85546875" style="1" customWidth="1"/>
    <col min="12526" max="12526" width="10.85546875" style="1" customWidth="1"/>
    <col min="12527" max="12527" width="12.140625" style="1" customWidth="1"/>
    <col min="12528" max="12528" width="13.7109375" style="1" customWidth="1"/>
    <col min="12529" max="12529" width="34" style="1" customWidth="1"/>
    <col min="12530" max="12530" width="23" style="1" customWidth="1"/>
    <col min="12531" max="12531" width="20.140625" style="1" customWidth="1"/>
    <col min="12532" max="12532" width="16.7109375" style="1" customWidth="1"/>
    <col min="12533" max="12533" width="16.5703125" style="1" customWidth="1"/>
    <col min="12534" max="12534" width="15.7109375" style="1" customWidth="1"/>
    <col min="12535" max="12535" width="16" style="1" customWidth="1"/>
    <col min="12536" max="12536" width="16.42578125" style="1" customWidth="1"/>
    <col min="12537" max="12537" width="18.7109375" style="1" customWidth="1"/>
    <col min="12538" max="12538" width="20.7109375" style="1" customWidth="1"/>
    <col min="12539" max="12539" width="37.7109375" style="1" customWidth="1"/>
    <col min="12540" max="12540" width="15.42578125" style="1" customWidth="1"/>
    <col min="12541" max="12541" width="12.85546875" style="1" customWidth="1"/>
    <col min="12542" max="12543" width="14.28515625" style="1" customWidth="1"/>
    <col min="12544" max="12544" width="11" style="1" customWidth="1"/>
    <col min="12545" max="12545" width="10" style="1" customWidth="1"/>
    <col min="12546" max="12546" width="13" style="1" customWidth="1"/>
    <col min="12547" max="12547" width="14.42578125" style="1" customWidth="1"/>
    <col min="12548" max="12548" width="11.7109375" style="1" customWidth="1"/>
    <col min="12549" max="12549" width="12.85546875" style="1" customWidth="1"/>
    <col min="12550" max="12550" width="12.140625" style="1" customWidth="1"/>
    <col min="12551" max="12551" width="13.5703125" style="1" customWidth="1"/>
    <col min="12552" max="12552" width="11.85546875" style="1" customWidth="1"/>
    <col min="12553" max="12553" width="8.42578125" style="1" customWidth="1"/>
    <col min="12554" max="12554" width="12.140625" style="1" customWidth="1"/>
    <col min="12555" max="12555" width="12" style="1" customWidth="1"/>
    <col min="12556" max="12556" width="27.42578125" style="1" customWidth="1"/>
    <col min="12557" max="12557" width="17.140625" style="1" customWidth="1"/>
    <col min="12558" max="12558" width="14.5703125" style="1" customWidth="1"/>
    <col min="12559" max="12559" width="9.28515625" style="1" customWidth="1"/>
    <col min="12560" max="12560" width="13.7109375" style="1" customWidth="1"/>
    <col min="12561" max="12561" width="15" style="1" customWidth="1"/>
    <col min="12562" max="12562" width="13" style="1" customWidth="1"/>
    <col min="12563" max="12563" width="11.140625" style="1" customWidth="1"/>
    <col min="12564" max="12564" width="13.7109375" style="1" customWidth="1"/>
    <col min="12565" max="12565" width="12.42578125" style="1" customWidth="1"/>
    <col min="12566" max="12566" width="13.140625" style="1" customWidth="1"/>
    <col min="12567" max="12567" width="12.7109375" style="1" customWidth="1"/>
    <col min="12568" max="12568" width="17.28515625" style="1" customWidth="1"/>
    <col min="12569" max="12569" width="20.5703125" style="1" customWidth="1"/>
    <col min="12570" max="12570" width="15.28515625" style="1" customWidth="1"/>
    <col min="12571" max="12571" width="14.42578125" style="1" customWidth="1"/>
    <col min="12572" max="12766" width="11.42578125" style="1"/>
    <col min="12767" max="12767" width="0.7109375" style="1" customWidth="1"/>
    <col min="12768" max="12768" width="27.140625" style="1" customWidth="1"/>
    <col min="12769" max="12769" width="14.85546875" style="1" customWidth="1"/>
    <col min="12770" max="12770" width="13.28515625" style="1" customWidth="1"/>
    <col min="12771" max="12771" width="11.85546875" style="1" customWidth="1"/>
    <col min="12772" max="12772" width="9.28515625" style="1" customWidth="1"/>
    <col min="12773" max="12773" width="10.85546875" style="1" customWidth="1"/>
    <col min="12774" max="12774" width="11.140625" style="1" customWidth="1"/>
    <col min="12775" max="12775" width="13.5703125" style="1" customWidth="1"/>
    <col min="12776" max="12776" width="12.85546875" style="1" customWidth="1"/>
    <col min="12777" max="12777" width="11.140625" style="1" customWidth="1"/>
    <col min="12778" max="12778" width="7.85546875" style="1" customWidth="1"/>
    <col min="12779" max="12779" width="10.140625" style="1" customWidth="1"/>
    <col min="12780" max="12780" width="9.7109375" style="1" customWidth="1"/>
    <col min="12781" max="12781" width="11.85546875" style="1" customWidth="1"/>
    <col min="12782" max="12782" width="10.85546875" style="1" customWidth="1"/>
    <col min="12783" max="12783" width="12.140625" style="1" customWidth="1"/>
    <col min="12784" max="12784" width="13.7109375" style="1" customWidth="1"/>
    <col min="12785" max="12785" width="34" style="1" customWidth="1"/>
    <col min="12786" max="12786" width="23" style="1" customWidth="1"/>
    <col min="12787" max="12787" width="20.140625" style="1" customWidth="1"/>
    <col min="12788" max="12788" width="16.7109375" style="1" customWidth="1"/>
    <col min="12789" max="12789" width="16.5703125" style="1" customWidth="1"/>
    <col min="12790" max="12790" width="15.7109375" style="1" customWidth="1"/>
    <col min="12791" max="12791" width="16" style="1" customWidth="1"/>
    <col min="12792" max="12792" width="16.42578125" style="1" customWidth="1"/>
    <col min="12793" max="12793" width="18.7109375" style="1" customWidth="1"/>
    <col min="12794" max="12794" width="20.7109375" style="1" customWidth="1"/>
    <col min="12795" max="12795" width="37.7109375" style="1" customWidth="1"/>
    <col min="12796" max="12796" width="15.42578125" style="1" customWidth="1"/>
    <col min="12797" max="12797" width="12.85546875" style="1" customWidth="1"/>
    <col min="12798" max="12799" width="14.28515625" style="1" customWidth="1"/>
    <col min="12800" max="12800" width="11" style="1" customWidth="1"/>
    <col min="12801" max="12801" width="10" style="1" customWidth="1"/>
    <col min="12802" max="12802" width="13" style="1" customWidth="1"/>
    <col min="12803" max="12803" width="14.42578125" style="1" customWidth="1"/>
    <col min="12804" max="12804" width="11.7109375" style="1" customWidth="1"/>
    <col min="12805" max="12805" width="12.85546875" style="1" customWidth="1"/>
    <col min="12806" max="12806" width="12.140625" style="1" customWidth="1"/>
    <col min="12807" max="12807" width="13.5703125" style="1" customWidth="1"/>
    <col min="12808" max="12808" width="11.85546875" style="1" customWidth="1"/>
    <col min="12809" max="12809" width="8.42578125" style="1" customWidth="1"/>
    <col min="12810" max="12810" width="12.140625" style="1" customWidth="1"/>
    <col min="12811" max="12811" width="12" style="1" customWidth="1"/>
    <col min="12812" max="12812" width="27.42578125" style="1" customWidth="1"/>
    <col min="12813" max="12813" width="17.140625" style="1" customWidth="1"/>
    <col min="12814" max="12814" width="14.5703125" style="1" customWidth="1"/>
    <col min="12815" max="12815" width="9.28515625" style="1" customWidth="1"/>
    <col min="12816" max="12816" width="13.7109375" style="1" customWidth="1"/>
    <col min="12817" max="12817" width="15" style="1" customWidth="1"/>
    <col min="12818" max="12818" width="13" style="1" customWidth="1"/>
    <col min="12819" max="12819" width="11.140625" style="1" customWidth="1"/>
    <col min="12820" max="12820" width="13.7109375" style="1" customWidth="1"/>
    <col min="12821" max="12821" width="12.42578125" style="1" customWidth="1"/>
    <col min="12822" max="12822" width="13.140625" style="1" customWidth="1"/>
    <col min="12823" max="12823" width="12.7109375" style="1" customWidth="1"/>
    <col min="12824" max="12824" width="17.28515625" style="1" customWidth="1"/>
    <col min="12825" max="12825" width="20.5703125" style="1" customWidth="1"/>
    <col min="12826" max="12826" width="15.28515625" style="1" customWidth="1"/>
    <col min="12827" max="12827" width="14.42578125" style="1" customWidth="1"/>
    <col min="12828" max="13022" width="11.42578125" style="1"/>
    <col min="13023" max="13023" width="0.7109375" style="1" customWidth="1"/>
    <col min="13024" max="13024" width="27.140625" style="1" customWidth="1"/>
    <col min="13025" max="13025" width="14.85546875" style="1" customWidth="1"/>
    <col min="13026" max="13026" width="13.28515625" style="1" customWidth="1"/>
    <col min="13027" max="13027" width="11.85546875" style="1" customWidth="1"/>
    <col min="13028" max="13028" width="9.28515625" style="1" customWidth="1"/>
    <col min="13029" max="13029" width="10.85546875" style="1" customWidth="1"/>
    <col min="13030" max="13030" width="11.140625" style="1" customWidth="1"/>
    <col min="13031" max="13031" width="13.5703125" style="1" customWidth="1"/>
    <col min="13032" max="13032" width="12.85546875" style="1" customWidth="1"/>
    <col min="13033" max="13033" width="11.140625" style="1" customWidth="1"/>
    <col min="13034" max="13034" width="7.85546875" style="1" customWidth="1"/>
    <col min="13035" max="13035" width="10.140625" style="1" customWidth="1"/>
    <col min="13036" max="13036" width="9.7109375" style="1" customWidth="1"/>
    <col min="13037" max="13037" width="11.85546875" style="1" customWidth="1"/>
    <col min="13038" max="13038" width="10.85546875" style="1" customWidth="1"/>
    <col min="13039" max="13039" width="12.140625" style="1" customWidth="1"/>
    <col min="13040" max="13040" width="13.7109375" style="1" customWidth="1"/>
    <col min="13041" max="13041" width="34" style="1" customWidth="1"/>
    <col min="13042" max="13042" width="23" style="1" customWidth="1"/>
    <col min="13043" max="13043" width="20.140625" style="1" customWidth="1"/>
    <col min="13044" max="13044" width="16.7109375" style="1" customWidth="1"/>
    <col min="13045" max="13045" width="16.5703125" style="1" customWidth="1"/>
    <col min="13046" max="13046" width="15.7109375" style="1" customWidth="1"/>
    <col min="13047" max="13047" width="16" style="1" customWidth="1"/>
    <col min="13048" max="13048" width="16.42578125" style="1" customWidth="1"/>
    <col min="13049" max="13049" width="18.7109375" style="1" customWidth="1"/>
    <col min="13050" max="13050" width="20.7109375" style="1" customWidth="1"/>
    <col min="13051" max="13051" width="37.7109375" style="1" customWidth="1"/>
    <col min="13052" max="13052" width="15.42578125" style="1" customWidth="1"/>
    <col min="13053" max="13053" width="12.85546875" style="1" customWidth="1"/>
    <col min="13054" max="13055" width="14.28515625" style="1" customWidth="1"/>
    <col min="13056" max="13056" width="11" style="1" customWidth="1"/>
    <col min="13057" max="13057" width="10" style="1" customWidth="1"/>
    <col min="13058" max="13058" width="13" style="1" customWidth="1"/>
    <col min="13059" max="13059" width="14.42578125" style="1" customWidth="1"/>
    <col min="13060" max="13060" width="11.7109375" style="1" customWidth="1"/>
    <col min="13061" max="13061" width="12.85546875" style="1" customWidth="1"/>
    <col min="13062" max="13062" width="12.140625" style="1" customWidth="1"/>
    <col min="13063" max="13063" width="13.5703125" style="1" customWidth="1"/>
    <col min="13064" max="13064" width="11.85546875" style="1" customWidth="1"/>
    <col min="13065" max="13065" width="8.42578125" style="1" customWidth="1"/>
    <col min="13066" max="13066" width="12.140625" style="1" customWidth="1"/>
    <col min="13067" max="13067" width="12" style="1" customWidth="1"/>
    <col min="13068" max="13068" width="27.42578125" style="1" customWidth="1"/>
    <col min="13069" max="13069" width="17.140625" style="1" customWidth="1"/>
    <col min="13070" max="13070" width="14.5703125" style="1" customWidth="1"/>
    <col min="13071" max="13071" width="9.28515625" style="1" customWidth="1"/>
    <col min="13072" max="13072" width="13.7109375" style="1" customWidth="1"/>
    <col min="13073" max="13073" width="15" style="1" customWidth="1"/>
    <col min="13074" max="13074" width="13" style="1" customWidth="1"/>
    <col min="13075" max="13075" width="11.140625" style="1" customWidth="1"/>
    <col min="13076" max="13076" width="13.7109375" style="1" customWidth="1"/>
    <col min="13077" max="13077" width="12.42578125" style="1" customWidth="1"/>
    <col min="13078" max="13078" width="13.140625" style="1" customWidth="1"/>
    <col min="13079" max="13079" width="12.7109375" style="1" customWidth="1"/>
    <col min="13080" max="13080" width="17.28515625" style="1" customWidth="1"/>
    <col min="13081" max="13081" width="20.5703125" style="1" customWidth="1"/>
    <col min="13082" max="13082" width="15.28515625" style="1" customWidth="1"/>
    <col min="13083" max="13083" width="14.42578125" style="1" customWidth="1"/>
    <col min="13084" max="13278" width="11.42578125" style="1"/>
    <col min="13279" max="13279" width="0.7109375" style="1" customWidth="1"/>
    <col min="13280" max="13280" width="27.140625" style="1" customWidth="1"/>
    <col min="13281" max="13281" width="14.85546875" style="1" customWidth="1"/>
    <col min="13282" max="13282" width="13.28515625" style="1" customWidth="1"/>
    <col min="13283" max="13283" width="11.85546875" style="1" customWidth="1"/>
    <col min="13284" max="13284" width="9.28515625" style="1" customWidth="1"/>
    <col min="13285" max="13285" width="10.85546875" style="1" customWidth="1"/>
    <col min="13286" max="13286" width="11.140625" style="1" customWidth="1"/>
    <col min="13287" max="13287" width="13.5703125" style="1" customWidth="1"/>
    <col min="13288" max="13288" width="12.85546875" style="1" customWidth="1"/>
    <col min="13289" max="13289" width="11.140625" style="1" customWidth="1"/>
    <col min="13290" max="13290" width="7.85546875" style="1" customWidth="1"/>
    <col min="13291" max="13291" width="10.140625" style="1" customWidth="1"/>
    <col min="13292" max="13292" width="9.7109375" style="1" customWidth="1"/>
    <col min="13293" max="13293" width="11.85546875" style="1" customWidth="1"/>
    <col min="13294" max="13294" width="10.85546875" style="1" customWidth="1"/>
    <col min="13295" max="13295" width="12.140625" style="1" customWidth="1"/>
    <col min="13296" max="13296" width="13.7109375" style="1" customWidth="1"/>
    <col min="13297" max="13297" width="34" style="1" customWidth="1"/>
    <col min="13298" max="13298" width="23" style="1" customWidth="1"/>
    <col min="13299" max="13299" width="20.140625" style="1" customWidth="1"/>
    <col min="13300" max="13300" width="16.7109375" style="1" customWidth="1"/>
    <col min="13301" max="13301" width="16.5703125" style="1" customWidth="1"/>
    <col min="13302" max="13302" width="15.7109375" style="1" customWidth="1"/>
    <col min="13303" max="13303" width="16" style="1" customWidth="1"/>
    <col min="13304" max="13304" width="16.42578125" style="1" customWidth="1"/>
    <col min="13305" max="13305" width="18.7109375" style="1" customWidth="1"/>
    <col min="13306" max="13306" width="20.7109375" style="1" customWidth="1"/>
    <col min="13307" max="13307" width="37.7109375" style="1" customWidth="1"/>
    <col min="13308" max="13308" width="15.42578125" style="1" customWidth="1"/>
    <col min="13309" max="13309" width="12.85546875" style="1" customWidth="1"/>
    <col min="13310" max="13311" width="14.28515625" style="1" customWidth="1"/>
    <col min="13312" max="13312" width="11" style="1" customWidth="1"/>
    <col min="13313" max="13313" width="10" style="1" customWidth="1"/>
    <col min="13314" max="13314" width="13" style="1" customWidth="1"/>
    <col min="13315" max="13315" width="14.42578125" style="1" customWidth="1"/>
    <col min="13316" max="13316" width="11.7109375" style="1" customWidth="1"/>
    <col min="13317" max="13317" width="12.85546875" style="1" customWidth="1"/>
    <col min="13318" max="13318" width="12.140625" style="1" customWidth="1"/>
    <col min="13319" max="13319" width="13.5703125" style="1" customWidth="1"/>
    <col min="13320" max="13320" width="11.85546875" style="1" customWidth="1"/>
    <col min="13321" max="13321" width="8.42578125" style="1" customWidth="1"/>
    <col min="13322" max="13322" width="12.140625" style="1" customWidth="1"/>
    <col min="13323" max="13323" width="12" style="1" customWidth="1"/>
    <col min="13324" max="13324" width="27.42578125" style="1" customWidth="1"/>
    <col min="13325" max="13325" width="17.140625" style="1" customWidth="1"/>
    <col min="13326" max="13326" width="14.5703125" style="1" customWidth="1"/>
    <col min="13327" max="13327" width="9.28515625" style="1" customWidth="1"/>
    <col min="13328" max="13328" width="13.7109375" style="1" customWidth="1"/>
    <col min="13329" max="13329" width="15" style="1" customWidth="1"/>
    <col min="13330" max="13330" width="13" style="1" customWidth="1"/>
    <col min="13331" max="13331" width="11.140625" style="1" customWidth="1"/>
    <col min="13332" max="13332" width="13.7109375" style="1" customWidth="1"/>
    <col min="13333" max="13333" width="12.42578125" style="1" customWidth="1"/>
    <col min="13334" max="13334" width="13.140625" style="1" customWidth="1"/>
    <col min="13335" max="13335" width="12.7109375" style="1" customWidth="1"/>
    <col min="13336" max="13336" width="17.28515625" style="1" customWidth="1"/>
    <col min="13337" max="13337" width="20.5703125" style="1" customWidth="1"/>
    <col min="13338" max="13338" width="15.28515625" style="1" customWidth="1"/>
    <col min="13339" max="13339" width="14.42578125" style="1" customWidth="1"/>
    <col min="13340" max="13534" width="11.42578125" style="1"/>
    <col min="13535" max="13535" width="0.7109375" style="1" customWidth="1"/>
    <col min="13536" max="13536" width="27.140625" style="1" customWidth="1"/>
    <col min="13537" max="13537" width="14.85546875" style="1" customWidth="1"/>
    <col min="13538" max="13538" width="13.28515625" style="1" customWidth="1"/>
    <col min="13539" max="13539" width="11.85546875" style="1" customWidth="1"/>
    <col min="13540" max="13540" width="9.28515625" style="1" customWidth="1"/>
    <col min="13541" max="13541" width="10.85546875" style="1" customWidth="1"/>
    <col min="13542" max="13542" width="11.140625" style="1" customWidth="1"/>
    <col min="13543" max="13543" width="13.5703125" style="1" customWidth="1"/>
    <col min="13544" max="13544" width="12.85546875" style="1" customWidth="1"/>
    <col min="13545" max="13545" width="11.140625" style="1" customWidth="1"/>
    <col min="13546" max="13546" width="7.85546875" style="1" customWidth="1"/>
    <col min="13547" max="13547" width="10.140625" style="1" customWidth="1"/>
    <col min="13548" max="13548" width="9.7109375" style="1" customWidth="1"/>
    <col min="13549" max="13549" width="11.85546875" style="1" customWidth="1"/>
    <col min="13550" max="13550" width="10.85546875" style="1" customWidth="1"/>
    <col min="13551" max="13551" width="12.140625" style="1" customWidth="1"/>
    <col min="13552" max="13552" width="13.7109375" style="1" customWidth="1"/>
    <col min="13553" max="13553" width="34" style="1" customWidth="1"/>
    <col min="13554" max="13554" width="23" style="1" customWidth="1"/>
    <col min="13555" max="13555" width="20.140625" style="1" customWidth="1"/>
    <col min="13556" max="13556" width="16.7109375" style="1" customWidth="1"/>
    <col min="13557" max="13557" width="16.5703125" style="1" customWidth="1"/>
    <col min="13558" max="13558" width="15.7109375" style="1" customWidth="1"/>
    <col min="13559" max="13559" width="16" style="1" customWidth="1"/>
    <col min="13560" max="13560" width="16.42578125" style="1" customWidth="1"/>
    <col min="13561" max="13561" width="18.7109375" style="1" customWidth="1"/>
    <col min="13562" max="13562" width="20.7109375" style="1" customWidth="1"/>
    <col min="13563" max="13563" width="37.7109375" style="1" customWidth="1"/>
    <col min="13564" max="13564" width="15.42578125" style="1" customWidth="1"/>
    <col min="13565" max="13565" width="12.85546875" style="1" customWidth="1"/>
    <col min="13566" max="13567" width="14.28515625" style="1" customWidth="1"/>
    <col min="13568" max="13568" width="11" style="1" customWidth="1"/>
    <col min="13569" max="13569" width="10" style="1" customWidth="1"/>
    <col min="13570" max="13570" width="13" style="1" customWidth="1"/>
    <col min="13571" max="13571" width="14.42578125" style="1" customWidth="1"/>
    <col min="13572" max="13572" width="11.7109375" style="1" customWidth="1"/>
    <col min="13573" max="13573" width="12.85546875" style="1" customWidth="1"/>
    <col min="13574" max="13574" width="12.140625" style="1" customWidth="1"/>
    <col min="13575" max="13575" width="13.5703125" style="1" customWidth="1"/>
    <col min="13576" max="13576" width="11.85546875" style="1" customWidth="1"/>
    <col min="13577" max="13577" width="8.42578125" style="1" customWidth="1"/>
    <col min="13578" max="13578" width="12.140625" style="1" customWidth="1"/>
    <col min="13579" max="13579" width="12" style="1" customWidth="1"/>
    <col min="13580" max="13580" width="27.42578125" style="1" customWidth="1"/>
    <col min="13581" max="13581" width="17.140625" style="1" customWidth="1"/>
    <col min="13582" max="13582" width="14.5703125" style="1" customWidth="1"/>
    <col min="13583" max="13583" width="9.28515625" style="1" customWidth="1"/>
    <col min="13584" max="13584" width="13.7109375" style="1" customWidth="1"/>
    <col min="13585" max="13585" width="15" style="1" customWidth="1"/>
    <col min="13586" max="13586" width="13" style="1" customWidth="1"/>
    <col min="13587" max="13587" width="11.140625" style="1" customWidth="1"/>
    <col min="13588" max="13588" width="13.7109375" style="1" customWidth="1"/>
    <col min="13589" max="13589" width="12.42578125" style="1" customWidth="1"/>
    <col min="13590" max="13590" width="13.140625" style="1" customWidth="1"/>
    <col min="13591" max="13591" width="12.7109375" style="1" customWidth="1"/>
    <col min="13592" max="13592" width="17.28515625" style="1" customWidth="1"/>
    <col min="13593" max="13593" width="20.5703125" style="1" customWidth="1"/>
    <col min="13594" max="13594" width="15.28515625" style="1" customWidth="1"/>
    <col min="13595" max="13595" width="14.42578125" style="1" customWidth="1"/>
    <col min="13596" max="13790" width="11.42578125" style="1"/>
    <col min="13791" max="13791" width="0.7109375" style="1" customWidth="1"/>
    <col min="13792" max="13792" width="27.140625" style="1" customWidth="1"/>
    <col min="13793" max="13793" width="14.85546875" style="1" customWidth="1"/>
    <col min="13794" max="13794" width="13.28515625" style="1" customWidth="1"/>
    <col min="13795" max="13795" width="11.85546875" style="1" customWidth="1"/>
    <col min="13796" max="13796" width="9.28515625" style="1" customWidth="1"/>
    <col min="13797" max="13797" width="10.85546875" style="1" customWidth="1"/>
    <col min="13798" max="13798" width="11.140625" style="1" customWidth="1"/>
    <col min="13799" max="13799" width="13.5703125" style="1" customWidth="1"/>
    <col min="13800" max="13800" width="12.85546875" style="1" customWidth="1"/>
    <col min="13801" max="13801" width="11.140625" style="1" customWidth="1"/>
    <col min="13802" max="13802" width="7.85546875" style="1" customWidth="1"/>
    <col min="13803" max="13803" width="10.140625" style="1" customWidth="1"/>
    <col min="13804" max="13804" width="9.7109375" style="1" customWidth="1"/>
    <col min="13805" max="13805" width="11.85546875" style="1" customWidth="1"/>
    <col min="13806" max="13806" width="10.85546875" style="1" customWidth="1"/>
    <col min="13807" max="13807" width="12.140625" style="1" customWidth="1"/>
    <col min="13808" max="13808" width="13.7109375" style="1" customWidth="1"/>
    <col min="13809" max="13809" width="34" style="1" customWidth="1"/>
    <col min="13810" max="13810" width="23" style="1" customWidth="1"/>
    <col min="13811" max="13811" width="20.140625" style="1" customWidth="1"/>
    <col min="13812" max="13812" width="16.7109375" style="1" customWidth="1"/>
    <col min="13813" max="13813" width="16.5703125" style="1" customWidth="1"/>
    <col min="13814" max="13814" width="15.7109375" style="1" customWidth="1"/>
    <col min="13815" max="13815" width="16" style="1" customWidth="1"/>
    <col min="13816" max="13816" width="16.42578125" style="1" customWidth="1"/>
    <col min="13817" max="13817" width="18.7109375" style="1" customWidth="1"/>
    <col min="13818" max="13818" width="20.7109375" style="1" customWidth="1"/>
    <col min="13819" max="13819" width="37.7109375" style="1" customWidth="1"/>
    <col min="13820" max="13820" width="15.42578125" style="1" customWidth="1"/>
    <col min="13821" max="13821" width="12.85546875" style="1" customWidth="1"/>
    <col min="13822" max="13823" width="14.28515625" style="1" customWidth="1"/>
    <col min="13824" max="13824" width="11" style="1" customWidth="1"/>
    <col min="13825" max="13825" width="10" style="1" customWidth="1"/>
    <col min="13826" max="13826" width="13" style="1" customWidth="1"/>
    <col min="13827" max="13827" width="14.42578125" style="1" customWidth="1"/>
    <col min="13828" max="13828" width="11.7109375" style="1" customWidth="1"/>
    <col min="13829" max="13829" width="12.85546875" style="1" customWidth="1"/>
    <col min="13830" max="13830" width="12.140625" style="1" customWidth="1"/>
    <col min="13831" max="13831" width="13.5703125" style="1" customWidth="1"/>
    <col min="13832" max="13832" width="11.85546875" style="1" customWidth="1"/>
    <col min="13833" max="13833" width="8.42578125" style="1" customWidth="1"/>
    <col min="13834" max="13834" width="12.140625" style="1" customWidth="1"/>
    <col min="13835" max="13835" width="12" style="1" customWidth="1"/>
    <col min="13836" max="13836" width="27.42578125" style="1" customWidth="1"/>
    <col min="13837" max="13837" width="17.140625" style="1" customWidth="1"/>
    <col min="13838" max="13838" width="14.5703125" style="1" customWidth="1"/>
    <col min="13839" max="13839" width="9.28515625" style="1" customWidth="1"/>
    <col min="13840" max="13840" width="13.7109375" style="1" customWidth="1"/>
    <col min="13841" max="13841" width="15" style="1" customWidth="1"/>
    <col min="13842" max="13842" width="13" style="1" customWidth="1"/>
    <col min="13843" max="13843" width="11.140625" style="1" customWidth="1"/>
    <col min="13844" max="13844" width="13.7109375" style="1" customWidth="1"/>
    <col min="13845" max="13845" width="12.42578125" style="1" customWidth="1"/>
    <col min="13846" max="13846" width="13.140625" style="1" customWidth="1"/>
    <col min="13847" max="13847" width="12.7109375" style="1" customWidth="1"/>
    <col min="13848" max="13848" width="17.28515625" style="1" customWidth="1"/>
    <col min="13849" max="13849" width="20.5703125" style="1" customWidth="1"/>
    <col min="13850" max="13850" width="15.28515625" style="1" customWidth="1"/>
    <col min="13851" max="13851" width="14.42578125" style="1" customWidth="1"/>
    <col min="13852" max="14046" width="11.42578125" style="1"/>
    <col min="14047" max="14047" width="0.7109375" style="1" customWidth="1"/>
    <col min="14048" max="14048" width="27.140625" style="1" customWidth="1"/>
    <col min="14049" max="14049" width="14.85546875" style="1" customWidth="1"/>
    <col min="14050" max="14050" width="13.28515625" style="1" customWidth="1"/>
    <col min="14051" max="14051" width="11.85546875" style="1" customWidth="1"/>
    <col min="14052" max="14052" width="9.28515625" style="1" customWidth="1"/>
    <col min="14053" max="14053" width="10.85546875" style="1" customWidth="1"/>
    <col min="14054" max="14054" width="11.140625" style="1" customWidth="1"/>
    <col min="14055" max="14055" width="13.5703125" style="1" customWidth="1"/>
    <col min="14056" max="14056" width="12.85546875" style="1" customWidth="1"/>
    <col min="14057" max="14057" width="11.140625" style="1" customWidth="1"/>
    <col min="14058" max="14058" width="7.85546875" style="1" customWidth="1"/>
    <col min="14059" max="14059" width="10.140625" style="1" customWidth="1"/>
    <col min="14060" max="14060" width="9.7109375" style="1" customWidth="1"/>
    <col min="14061" max="14061" width="11.85546875" style="1" customWidth="1"/>
    <col min="14062" max="14062" width="10.85546875" style="1" customWidth="1"/>
    <col min="14063" max="14063" width="12.140625" style="1" customWidth="1"/>
    <col min="14064" max="14064" width="13.7109375" style="1" customWidth="1"/>
    <col min="14065" max="14065" width="34" style="1" customWidth="1"/>
    <col min="14066" max="14066" width="23" style="1" customWidth="1"/>
    <col min="14067" max="14067" width="20.140625" style="1" customWidth="1"/>
    <col min="14068" max="14068" width="16.7109375" style="1" customWidth="1"/>
    <col min="14069" max="14069" width="16.5703125" style="1" customWidth="1"/>
    <col min="14070" max="14070" width="15.7109375" style="1" customWidth="1"/>
    <col min="14071" max="14071" width="16" style="1" customWidth="1"/>
    <col min="14072" max="14072" width="16.42578125" style="1" customWidth="1"/>
    <col min="14073" max="14073" width="18.7109375" style="1" customWidth="1"/>
    <col min="14074" max="14074" width="20.7109375" style="1" customWidth="1"/>
    <col min="14075" max="14075" width="37.7109375" style="1" customWidth="1"/>
    <col min="14076" max="14076" width="15.42578125" style="1" customWidth="1"/>
    <col min="14077" max="14077" width="12.85546875" style="1" customWidth="1"/>
    <col min="14078" max="14079" width="14.28515625" style="1" customWidth="1"/>
    <col min="14080" max="14080" width="11" style="1" customWidth="1"/>
    <col min="14081" max="14081" width="10" style="1" customWidth="1"/>
    <col min="14082" max="14082" width="13" style="1" customWidth="1"/>
    <col min="14083" max="14083" width="14.42578125" style="1" customWidth="1"/>
    <col min="14084" max="14084" width="11.7109375" style="1" customWidth="1"/>
    <col min="14085" max="14085" width="12.85546875" style="1" customWidth="1"/>
    <col min="14086" max="14086" width="12.140625" style="1" customWidth="1"/>
    <col min="14087" max="14087" width="13.5703125" style="1" customWidth="1"/>
    <col min="14088" max="14088" width="11.85546875" style="1" customWidth="1"/>
    <col min="14089" max="14089" width="8.42578125" style="1" customWidth="1"/>
    <col min="14090" max="14090" width="12.140625" style="1" customWidth="1"/>
    <col min="14091" max="14091" width="12" style="1" customWidth="1"/>
    <col min="14092" max="14092" width="27.42578125" style="1" customWidth="1"/>
    <col min="14093" max="14093" width="17.140625" style="1" customWidth="1"/>
    <col min="14094" max="14094" width="14.5703125" style="1" customWidth="1"/>
    <col min="14095" max="14095" width="9.28515625" style="1" customWidth="1"/>
    <col min="14096" max="14096" width="13.7109375" style="1" customWidth="1"/>
    <col min="14097" max="14097" width="15" style="1" customWidth="1"/>
    <col min="14098" max="14098" width="13" style="1" customWidth="1"/>
    <col min="14099" max="14099" width="11.140625" style="1" customWidth="1"/>
    <col min="14100" max="14100" width="13.7109375" style="1" customWidth="1"/>
    <col min="14101" max="14101" width="12.42578125" style="1" customWidth="1"/>
    <col min="14102" max="14102" width="13.140625" style="1" customWidth="1"/>
    <col min="14103" max="14103" width="12.7109375" style="1" customWidth="1"/>
    <col min="14104" max="14104" width="17.28515625" style="1" customWidth="1"/>
    <col min="14105" max="14105" width="20.5703125" style="1" customWidth="1"/>
    <col min="14106" max="14106" width="15.28515625" style="1" customWidth="1"/>
    <col min="14107" max="14107" width="14.42578125" style="1" customWidth="1"/>
    <col min="14108" max="14302" width="11.42578125" style="1"/>
    <col min="14303" max="14303" width="0.7109375" style="1" customWidth="1"/>
    <col min="14304" max="14304" width="27.140625" style="1" customWidth="1"/>
    <col min="14305" max="14305" width="14.85546875" style="1" customWidth="1"/>
    <col min="14306" max="14306" width="13.28515625" style="1" customWidth="1"/>
    <col min="14307" max="14307" width="11.85546875" style="1" customWidth="1"/>
    <col min="14308" max="14308" width="9.28515625" style="1" customWidth="1"/>
    <col min="14309" max="14309" width="10.85546875" style="1" customWidth="1"/>
    <col min="14310" max="14310" width="11.140625" style="1" customWidth="1"/>
    <col min="14311" max="14311" width="13.5703125" style="1" customWidth="1"/>
    <col min="14312" max="14312" width="12.85546875" style="1" customWidth="1"/>
    <col min="14313" max="14313" width="11.140625" style="1" customWidth="1"/>
    <col min="14314" max="14314" width="7.85546875" style="1" customWidth="1"/>
    <col min="14315" max="14315" width="10.140625" style="1" customWidth="1"/>
    <col min="14316" max="14316" width="9.7109375" style="1" customWidth="1"/>
    <col min="14317" max="14317" width="11.85546875" style="1" customWidth="1"/>
    <col min="14318" max="14318" width="10.85546875" style="1" customWidth="1"/>
    <col min="14319" max="14319" width="12.140625" style="1" customWidth="1"/>
    <col min="14320" max="14320" width="13.7109375" style="1" customWidth="1"/>
    <col min="14321" max="14321" width="34" style="1" customWidth="1"/>
    <col min="14322" max="14322" width="23" style="1" customWidth="1"/>
    <col min="14323" max="14323" width="20.140625" style="1" customWidth="1"/>
    <col min="14324" max="14324" width="16.7109375" style="1" customWidth="1"/>
    <col min="14325" max="14325" width="16.5703125" style="1" customWidth="1"/>
    <col min="14326" max="14326" width="15.7109375" style="1" customWidth="1"/>
    <col min="14327" max="14327" width="16" style="1" customWidth="1"/>
    <col min="14328" max="14328" width="16.42578125" style="1" customWidth="1"/>
    <col min="14329" max="14329" width="18.7109375" style="1" customWidth="1"/>
    <col min="14330" max="14330" width="20.7109375" style="1" customWidth="1"/>
    <col min="14331" max="14331" width="37.7109375" style="1" customWidth="1"/>
    <col min="14332" max="14332" width="15.42578125" style="1" customWidth="1"/>
    <col min="14333" max="14333" width="12.85546875" style="1" customWidth="1"/>
    <col min="14334" max="14335" width="14.28515625" style="1" customWidth="1"/>
    <col min="14336" max="14336" width="11" style="1" customWidth="1"/>
    <col min="14337" max="14337" width="10" style="1" customWidth="1"/>
    <col min="14338" max="14338" width="13" style="1" customWidth="1"/>
    <col min="14339" max="14339" width="14.42578125" style="1" customWidth="1"/>
    <col min="14340" max="14340" width="11.7109375" style="1" customWidth="1"/>
    <col min="14341" max="14341" width="12.85546875" style="1" customWidth="1"/>
    <col min="14342" max="14342" width="12.140625" style="1" customWidth="1"/>
    <col min="14343" max="14343" width="13.5703125" style="1" customWidth="1"/>
    <col min="14344" max="14344" width="11.85546875" style="1" customWidth="1"/>
    <col min="14345" max="14345" width="8.42578125" style="1" customWidth="1"/>
    <col min="14346" max="14346" width="12.140625" style="1" customWidth="1"/>
    <col min="14347" max="14347" width="12" style="1" customWidth="1"/>
    <col min="14348" max="14348" width="27.42578125" style="1" customWidth="1"/>
    <col min="14349" max="14349" width="17.140625" style="1" customWidth="1"/>
    <col min="14350" max="14350" width="14.5703125" style="1" customWidth="1"/>
    <col min="14351" max="14351" width="9.28515625" style="1" customWidth="1"/>
    <col min="14352" max="14352" width="13.7109375" style="1" customWidth="1"/>
    <col min="14353" max="14353" width="15" style="1" customWidth="1"/>
    <col min="14354" max="14354" width="13" style="1" customWidth="1"/>
    <col min="14355" max="14355" width="11.140625" style="1" customWidth="1"/>
    <col min="14356" max="14356" width="13.7109375" style="1" customWidth="1"/>
    <col min="14357" max="14357" width="12.42578125" style="1" customWidth="1"/>
    <col min="14358" max="14358" width="13.140625" style="1" customWidth="1"/>
    <col min="14359" max="14359" width="12.7109375" style="1" customWidth="1"/>
    <col min="14360" max="14360" width="17.28515625" style="1" customWidth="1"/>
    <col min="14361" max="14361" width="20.5703125" style="1" customWidth="1"/>
    <col min="14362" max="14362" width="15.28515625" style="1" customWidth="1"/>
    <col min="14363" max="14363" width="14.42578125" style="1" customWidth="1"/>
    <col min="14364" max="14558" width="11.42578125" style="1"/>
    <col min="14559" max="14559" width="0.7109375" style="1" customWidth="1"/>
    <col min="14560" max="14560" width="27.140625" style="1" customWidth="1"/>
    <col min="14561" max="14561" width="14.85546875" style="1" customWidth="1"/>
    <col min="14562" max="14562" width="13.28515625" style="1" customWidth="1"/>
    <col min="14563" max="14563" width="11.85546875" style="1" customWidth="1"/>
    <col min="14564" max="14564" width="9.28515625" style="1" customWidth="1"/>
    <col min="14565" max="14565" width="10.85546875" style="1" customWidth="1"/>
    <col min="14566" max="14566" width="11.140625" style="1" customWidth="1"/>
    <col min="14567" max="14567" width="13.5703125" style="1" customWidth="1"/>
    <col min="14568" max="14568" width="12.85546875" style="1" customWidth="1"/>
    <col min="14569" max="14569" width="11.140625" style="1" customWidth="1"/>
    <col min="14570" max="14570" width="7.85546875" style="1" customWidth="1"/>
    <col min="14571" max="14571" width="10.140625" style="1" customWidth="1"/>
    <col min="14572" max="14572" width="9.7109375" style="1" customWidth="1"/>
    <col min="14573" max="14573" width="11.85546875" style="1" customWidth="1"/>
    <col min="14574" max="14574" width="10.85546875" style="1" customWidth="1"/>
    <col min="14575" max="14575" width="12.140625" style="1" customWidth="1"/>
    <col min="14576" max="14576" width="13.7109375" style="1" customWidth="1"/>
    <col min="14577" max="14577" width="34" style="1" customWidth="1"/>
    <col min="14578" max="14578" width="23" style="1" customWidth="1"/>
    <col min="14579" max="14579" width="20.140625" style="1" customWidth="1"/>
    <col min="14580" max="14580" width="16.7109375" style="1" customWidth="1"/>
    <col min="14581" max="14581" width="16.5703125" style="1" customWidth="1"/>
    <col min="14582" max="14582" width="15.7109375" style="1" customWidth="1"/>
    <col min="14583" max="14583" width="16" style="1" customWidth="1"/>
    <col min="14584" max="14584" width="16.42578125" style="1" customWidth="1"/>
    <col min="14585" max="14585" width="18.7109375" style="1" customWidth="1"/>
    <col min="14586" max="14586" width="20.7109375" style="1" customWidth="1"/>
    <col min="14587" max="14587" width="37.7109375" style="1" customWidth="1"/>
    <col min="14588" max="14588" width="15.42578125" style="1" customWidth="1"/>
    <col min="14589" max="14589" width="12.85546875" style="1" customWidth="1"/>
    <col min="14590" max="14591" width="14.28515625" style="1" customWidth="1"/>
    <col min="14592" max="14592" width="11" style="1" customWidth="1"/>
    <col min="14593" max="14593" width="10" style="1" customWidth="1"/>
    <col min="14594" max="14594" width="13" style="1" customWidth="1"/>
    <col min="14595" max="14595" width="14.42578125" style="1" customWidth="1"/>
    <col min="14596" max="14596" width="11.7109375" style="1" customWidth="1"/>
    <col min="14597" max="14597" width="12.85546875" style="1" customWidth="1"/>
    <col min="14598" max="14598" width="12.140625" style="1" customWidth="1"/>
    <col min="14599" max="14599" width="13.5703125" style="1" customWidth="1"/>
    <col min="14600" max="14600" width="11.85546875" style="1" customWidth="1"/>
    <col min="14601" max="14601" width="8.42578125" style="1" customWidth="1"/>
    <col min="14602" max="14602" width="12.140625" style="1" customWidth="1"/>
    <col min="14603" max="14603" width="12" style="1" customWidth="1"/>
    <col min="14604" max="14604" width="27.42578125" style="1" customWidth="1"/>
    <col min="14605" max="14605" width="17.140625" style="1" customWidth="1"/>
    <col min="14606" max="14606" width="14.5703125" style="1" customWidth="1"/>
    <col min="14607" max="14607" width="9.28515625" style="1" customWidth="1"/>
    <col min="14608" max="14608" width="13.7109375" style="1" customWidth="1"/>
    <col min="14609" max="14609" width="15" style="1" customWidth="1"/>
    <col min="14610" max="14610" width="13" style="1" customWidth="1"/>
    <col min="14611" max="14611" width="11.140625" style="1" customWidth="1"/>
    <col min="14612" max="14612" width="13.7109375" style="1" customWidth="1"/>
    <col min="14613" max="14613" width="12.42578125" style="1" customWidth="1"/>
    <col min="14614" max="14614" width="13.140625" style="1" customWidth="1"/>
    <col min="14615" max="14615" width="12.7109375" style="1" customWidth="1"/>
    <col min="14616" max="14616" width="17.28515625" style="1" customWidth="1"/>
    <col min="14617" max="14617" width="20.5703125" style="1" customWidth="1"/>
    <col min="14618" max="14618" width="15.28515625" style="1" customWidth="1"/>
    <col min="14619" max="14619" width="14.42578125" style="1" customWidth="1"/>
    <col min="14620" max="14814" width="11.42578125" style="1"/>
    <col min="14815" max="14815" width="0.7109375" style="1" customWidth="1"/>
    <col min="14816" max="14816" width="27.140625" style="1" customWidth="1"/>
    <col min="14817" max="14817" width="14.85546875" style="1" customWidth="1"/>
    <col min="14818" max="14818" width="13.28515625" style="1" customWidth="1"/>
    <col min="14819" max="14819" width="11.85546875" style="1" customWidth="1"/>
    <col min="14820" max="14820" width="9.28515625" style="1" customWidth="1"/>
    <col min="14821" max="14821" width="10.85546875" style="1" customWidth="1"/>
    <col min="14822" max="14822" width="11.140625" style="1" customWidth="1"/>
    <col min="14823" max="14823" width="13.5703125" style="1" customWidth="1"/>
    <col min="14824" max="14824" width="12.85546875" style="1" customWidth="1"/>
    <col min="14825" max="14825" width="11.140625" style="1" customWidth="1"/>
    <col min="14826" max="14826" width="7.85546875" style="1" customWidth="1"/>
    <col min="14827" max="14827" width="10.140625" style="1" customWidth="1"/>
    <col min="14828" max="14828" width="9.7109375" style="1" customWidth="1"/>
    <col min="14829" max="14829" width="11.85546875" style="1" customWidth="1"/>
    <col min="14830" max="14830" width="10.85546875" style="1" customWidth="1"/>
    <col min="14831" max="14831" width="12.140625" style="1" customWidth="1"/>
    <col min="14832" max="14832" width="13.7109375" style="1" customWidth="1"/>
    <col min="14833" max="14833" width="34" style="1" customWidth="1"/>
    <col min="14834" max="14834" width="23" style="1" customWidth="1"/>
    <col min="14835" max="14835" width="20.140625" style="1" customWidth="1"/>
    <col min="14836" max="14836" width="16.7109375" style="1" customWidth="1"/>
    <col min="14837" max="14837" width="16.5703125" style="1" customWidth="1"/>
    <col min="14838" max="14838" width="15.7109375" style="1" customWidth="1"/>
    <col min="14839" max="14839" width="16" style="1" customWidth="1"/>
    <col min="14840" max="14840" width="16.42578125" style="1" customWidth="1"/>
    <col min="14841" max="14841" width="18.7109375" style="1" customWidth="1"/>
    <col min="14842" max="14842" width="20.7109375" style="1" customWidth="1"/>
    <col min="14843" max="14843" width="37.7109375" style="1" customWidth="1"/>
    <col min="14844" max="14844" width="15.42578125" style="1" customWidth="1"/>
    <col min="14845" max="14845" width="12.85546875" style="1" customWidth="1"/>
    <col min="14846" max="14847" width="14.28515625" style="1" customWidth="1"/>
    <col min="14848" max="14848" width="11" style="1" customWidth="1"/>
    <col min="14849" max="14849" width="10" style="1" customWidth="1"/>
    <col min="14850" max="14850" width="13" style="1" customWidth="1"/>
    <col min="14851" max="14851" width="14.42578125" style="1" customWidth="1"/>
    <col min="14852" max="14852" width="11.7109375" style="1" customWidth="1"/>
    <col min="14853" max="14853" width="12.85546875" style="1" customWidth="1"/>
    <col min="14854" max="14854" width="12.140625" style="1" customWidth="1"/>
    <col min="14855" max="14855" width="13.5703125" style="1" customWidth="1"/>
    <col min="14856" max="14856" width="11.85546875" style="1" customWidth="1"/>
    <col min="14857" max="14857" width="8.42578125" style="1" customWidth="1"/>
    <col min="14858" max="14858" width="12.140625" style="1" customWidth="1"/>
    <col min="14859" max="14859" width="12" style="1" customWidth="1"/>
    <col min="14860" max="14860" width="27.42578125" style="1" customWidth="1"/>
    <col min="14861" max="14861" width="17.140625" style="1" customWidth="1"/>
    <col min="14862" max="14862" width="14.5703125" style="1" customWidth="1"/>
    <col min="14863" max="14863" width="9.28515625" style="1" customWidth="1"/>
    <col min="14864" max="14864" width="13.7109375" style="1" customWidth="1"/>
    <col min="14865" max="14865" width="15" style="1" customWidth="1"/>
    <col min="14866" max="14866" width="13" style="1" customWidth="1"/>
    <col min="14867" max="14867" width="11.140625" style="1" customWidth="1"/>
    <col min="14868" max="14868" width="13.7109375" style="1" customWidth="1"/>
    <col min="14869" max="14869" width="12.42578125" style="1" customWidth="1"/>
    <col min="14870" max="14870" width="13.140625" style="1" customWidth="1"/>
    <col min="14871" max="14871" width="12.7109375" style="1" customWidth="1"/>
    <col min="14872" max="14872" width="17.28515625" style="1" customWidth="1"/>
    <col min="14873" max="14873" width="20.5703125" style="1" customWidth="1"/>
    <col min="14874" max="14874" width="15.28515625" style="1" customWidth="1"/>
    <col min="14875" max="14875" width="14.42578125" style="1" customWidth="1"/>
    <col min="14876" max="15070" width="11.42578125" style="1"/>
    <col min="15071" max="15071" width="0.7109375" style="1" customWidth="1"/>
    <col min="15072" max="15072" width="27.140625" style="1" customWidth="1"/>
    <col min="15073" max="15073" width="14.85546875" style="1" customWidth="1"/>
    <col min="15074" max="15074" width="13.28515625" style="1" customWidth="1"/>
    <col min="15075" max="15075" width="11.85546875" style="1" customWidth="1"/>
    <col min="15076" max="15076" width="9.28515625" style="1" customWidth="1"/>
    <col min="15077" max="15077" width="10.85546875" style="1" customWidth="1"/>
    <col min="15078" max="15078" width="11.140625" style="1" customWidth="1"/>
    <col min="15079" max="15079" width="13.5703125" style="1" customWidth="1"/>
    <col min="15080" max="15080" width="12.85546875" style="1" customWidth="1"/>
    <col min="15081" max="15081" width="11.140625" style="1" customWidth="1"/>
    <col min="15082" max="15082" width="7.85546875" style="1" customWidth="1"/>
    <col min="15083" max="15083" width="10.140625" style="1" customWidth="1"/>
    <col min="15084" max="15084" width="9.7109375" style="1" customWidth="1"/>
    <col min="15085" max="15085" width="11.85546875" style="1" customWidth="1"/>
    <col min="15086" max="15086" width="10.85546875" style="1" customWidth="1"/>
    <col min="15087" max="15087" width="12.140625" style="1" customWidth="1"/>
    <col min="15088" max="15088" width="13.7109375" style="1" customWidth="1"/>
    <col min="15089" max="15089" width="34" style="1" customWidth="1"/>
    <col min="15090" max="15090" width="23" style="1" customWidth="1"/>
    <col min="15091" max="15091" width="20.140625" style="1" customWidth="1"/>
    <col min="15092" max="15092" width="16.7109375" style="1" customWidth="1"/>
    <col min="15093" max="15093" width="16.5703125" style="1" customWidth="1"/>
    <col min="15094" max="15094" width="15.7109375" style="1" customWidth="1"/>
    <col min="15095" max="15095" width="16" style="1" customWidth="1"/>
    <col min="15096" max="15096" width="16.42578125" style="1" customWidth="1"/>
    <col min="15097" max="15097" width="18.7109375" style="1" customWidth="1"/>
    <col min="15098" max="15098" width="20.7109375" style="1" customWidth="1"/>
    <col min="15099" max="15099" width="37.7109375" style="1" customWidth="1"/>
    <col min="15100" max="15100" width="15.42578125" style="1" customWidth="1"/>
    <col min="15101" max="15101" width="12.85546875" style="1" customWidth="1"/>
    <col min="15102" max="15103" width="14.28515625" style="1" customWidth="1"/>
    <col min="15104" max="15104" width="11" style="1" customWidth="1"/>
    <col min="15105" max="15105" width="10" style="1" customWidth="1"/>
    <col min="15106" max="15106" width="13" style="1" customWidth="1"/>
    <col min="15107" max="15107" width="14.42578125" style="1" customWidth="1"/>
    <col min="15108" max="15108" width="11.7109375" style="1" customWidth="1"/>
    <col min="15109" max="15109" width="12.85546875" style="1" customWidth="1"/>
    <col min="15110" max="15110" width="12.140625" style="1" customWidth="1"/>
    <col min="15111" max="15111" width="13.5703125" style="1" customWidth="1"/>
    <col min="15112" max="15112" width="11.85546875" style="1" customWidth="1"/>
    <col min="15113" max="15113" width="8.42578125" style="1" customWidth="1"/>
    <col min="15114" max="15114" width="12.140625" style="1" customWidth="1"/>
    <col min="15115" max="15115" width="12" style="1" customWidth="1"/>
    <col min="15116" max="15116" width="27.42578125" style="1" customWidth="1"/>
    <col min="15117" max="15117" width="17.140625" style="1" customWidth="1"/>
    <col min="15118" max="15118" width="14.5703125" style="1" customWidth="1"/>
    <col min="15119" max="15119" width="9.28515625" style="1" customWidth="1"/>
    <col min="15120" max="15120" width="13.7109375" style="1" customWidth="1"/>
    <col min="15121" max="15121" width="15" style="1" customWidth="1"/>
    <col min="15122" max="15122" width="13" style="1" customWidth="1"/>
    <col min="15123" max="15123" width="11.140625" style="1" customWidth="1"/>
    <col min="15124" max="15124" width="13.7109375" style="1" customWidth="1"/>
    <col min="15125" max="15125" width="12.42578125" style="1" customWidth="1"/>
    <col min="15126" max="15126" width="13.140625" style="1" customWidth="1"/>
    <col min="15127" max="15127" width="12.7109375" style="1" customWidth="1"/>
    <col min="15128" max="15128" width="17.28515625" style="1" customWidth="1"/>
    <col min="15129" max="15129" width="20.5703125" style="1" customWidth="1"/>
    <col min="15130" max="15130" width="15.28515625" style="1" customWidth="1"/>
    <col min="15131" max="15131" width="14.42578125" style="1" customWidth="1"/>
    <col min="15132" max="15326" width="11.42578125" style="1"/>
    <col min="15327" max="15327" width="0.7109375" style="1" customWidth="1"/>
    <col min="15328" max="15328" width="27.140625" style="1" customWidth="1"/>
    <col min="15329" max="15329" width="14.85546875" style="1" customWidth="1"/>
    <col min="15330" max="15330" width="13.28515625" style="1" customWidth="1"/>
    <col min="15331" max="15331" width="11.85546875" style="1" customWidth="1"/>
    <col min="15332" max="15332" width="9.28515625" style="1" customWidth="1"/>
    <col min="15333" max="15333" width="10.85546875" style="1" customWidth="1"/>
    <col min="15334" max="15334" width="11.140625" style="1" customWidth="1"/>
    <col min="15335" max="15335" width="13.5703125" style="1" customWidth="1"/>
    <col min="15336" max="15336" width="12.85546875" style="1" customWidth="1"/>
    <col min="15337" max="15337" width="11.140625" style="1" customWidth="1"/>
    <col min="15338" max="15338" width="7.85546875" style="1" customWidth="1"/>
    <col min="15339" max="15339" width="10.140625" style="1" customWidth="1"/>
    <col min="15340" max="15340" width="9.7109375" style="1" customWidth="1"/>
    <col min="15341" max="15341" width="11.85546875" style="1" customWidth="1"/>
    <col min="15342" max="15342" width="10.85546875" style="1" customWidth="1"/>
    <col min="15343" max="15343" width="12.140625" style="1" customWidth="1"/>
    <col min="15344" max="15344" width="13.7109375" style="1" customWidth="1"/>
    <col min="15345" max="15345" width="34" style="1" customWidth="1"/>
    <col min="15346" max="15346" width="23" style="1" customWidth="1"/>
    <col min="15347" max="15347" width="20.140625" style="1" customWidth="1"/>
    <col min="15348" max="15348" width="16.7109375" style="1" customWidth="1"/>
    <col min="15349" max="15349" width="16.5703125" style="1" customWidth="1"/>
    <col min="15350" max="15350" width="15.7109375" style="1" customWidth="1"/>
    <col min="15351" max="15351" width="16" style="1" customWidth="1"/>
    <col min="15352" max="15352" width="16.42578125" style="1" customWidth="1"/>
    <col min="15353" max="15353" width="18.7109375" style="1" customWidth="1"/>
    <col min="15354" max="15354" width="20.7109375" style="1" customWidth="1"/>
    <col min="15355" max="15355" width="37.7109375" style="1" customWidth="1"/>
    <col min="15356" max="15356" width="15.42578125" style="1" customWidth="1"/>
    <col min="15357" max="15357" width="12.85546875" style="1" customWidth="1"/>
    <col min="15358" max="15359" width="14.28515625" style="1" customWidth="1"/>
    <col min="15360" max="15360" width="11" style="1" customWidth="1"/>
    <col min="15361" max="15361" width="10" style="1" customWidth="1"/>
    <col min="15362" max="15362" width="13" style="1" customWidth="1"/>
    <col min="15363" max="15363" width="14.42578125" style="1" customWidth="1"/>
    <col min="15364" max="15364" width="11.7109375" style="1" customWidth="1"/>
    <col min="15365" max="15365" width="12.85546875" style="1" customWidth="1"/>
    <col min="15366" max="15366" width="12.140625" style="1" customWidth="1"/>
    <col min="15367" max="15367" width="13.5703125" style="1" customWidth="1"/>
    <col min="15368" max="15368" width="11.85546875" style="1" customWidth="1"/>
    <col min="15369" max="15369" width="8.42578125" style="1" customWidth="1"/>
    <col min="15370" max="15370" width="12.140625" style="1" customWidth="1"/>
    <col min="15371" max="15371" width="12" style="1" customWidth="1"/>
    <col min="15372" max="15372" width="27.42578125" style="1" customWidth="1"/>
    <col min="15373" max="15373" width="17.140625" style="1" customWidth="1"/>
    <col min="15374" max="15374" width="14.5703125" style="1" customWidth="1"/>
    <col min="15375" max="15375" width="9.28515625" style="1" customWidth="1"/>
    <col min="15376" max="15376" width="13.7109375" style="1" customWidth="1"/>
    <col min="15377" max="15377" width="15" style="1" customWidth="1"/>
    <col min="15378" max="15378" width="13" style="1" customWidth="1"/>
    <col min="15379" max="15379" width="11.140625" style="1" customWidth="1"/>
    <col min="15380" max="15380" width="13.7109375" style="1" customWidth="1"/>
    <col min="15381" max="15381" width="12.42578125" style="1" customWidth="1"/>
    <col min="15382" max="15382" width="13.140625" style="1" customWidth="1"/>
    <col min="15383" max="15383" width="12.7109375" style="1" customWidth="1"/>
    <col min="15384" max="15384" width="17.28515625" style="1" customWidth="1"/>
    <col min="15385" max="15385" width="20.5703125" style="1" customWidth="1"/>
    <col min="15386" max="15386" width="15.28515625" style="1" customWidth="1"/>
    <col min="15387" max="15387" width="14.42578125" style="1" customWidth="1"/>
    <col min="15388" max="15582" width="11.42578125" style="1"/>
    <col min="15583" max="15583" width="0.7109375" style="1" customWidth="1"/>
    <col min="15584" max="15584" width="27.140625" style="1" customWidth="1"/>
    <col min="15585" max="15585" width="14.85546875" style="1" customWidth="1"/>
    <col min="15586" max="15586" width="13.28515625" style="1" customWidth="1"/>
    <col min="15587" max="15587" width="11.85546875" style="1" customWidth="1"/>
    <col min="15588" max="15588" width="9.28515625" style="1" customWidth="1"/>
    <col min="15589" max="15589" width="10.85546875" style="1" customWidth="1"/>
    <col min="15590" max="15590" width="11.140625" style="1" customWidth="1"/>
    <col min="15591" max="15591" width="13.5703125" style="1" customWidth="1"/>
    <col min="15592" max="15592" width="12.85546875" style="1" customWidth="1"/>
    <col min="15593" max="15593" width="11.140625" style="1" customWidth="1"/>
    <col min="15594" max="15594" width="7.85546875" style="1" customWidth="1"/>
    <col min="15595" max="15595" width="10.140625" style="1" customWidth="1"/>
    <col min="15596" max="15596" width="9.7109375" style="1" customWidth="1"/>
    <col min="15597" max="15597" width="11.85546875" style="1" customWidth="1"/>
    <col min="15598" max="15598" width="10.85546875" style="1" customWidth="1"/>
    <col min="15599" max="15599" width="12.140625" style="1" customWidth="1"/>
    <col min="15600" max="15600" width="13.7109375" style="1" customWidth="1"/>
    <col min="15601" max="15601" width="34" style="1" customWidth="1"/>
    <col min="15602" max="15602" width="23" style="1" customWidth="1"/>
    <col min="15603" max="15603" width="20.140625" style="1" customWidth="1"/>
    <col min="15604" max="15604" width="16.7109375" style="1" customWidth="1"/>
    <col min="15605" max="15605" width="16.5703125" style="1" customWidth="1"/>
    <col min="15606" max="15606" width="15.7109375" style="1" customWidth="1"/>
    <col min="15607" max="15607" width="16" style="1" customWidth="1"/>
    <col min="15608" max="15608" width="16.42578125" style="1" customWidth="1"/>
    <col min="15609" max="15609" width="18.7109375" style="1" customWidth="1"/>
    <col min="15610" max="15610" width="20.7109375" style="1" customWidth="1"/>
    <col min="15611" max="15611" width="37.7109375" style="1" customWidth="1"/>
    <col min="15612" max="15612" width="15.42578125" style="1" customWidth="1"/>
    <col min="15613" max="15613" width="12.85546875" style="1" customWidth="1"/>
    <col min="15614" max="15615" width="14.28515625" style="1" customWidth="1"/>
    <col min="15616" max="15616" width="11" style="1" customWidth="1"/>
    <col min="15617" max="15617" width="10" style="1" customWidth="1"/>
    <col min="15618" max="15618" width="13" style="1" customWidth="1"/>
    <col min="15619" max="15619" width="14.42578125" style="1" customWidth="1"/>
    <col min="15620" max="15620" width="11.7109375" style="1" customWidth="1"/>
    <col min="15621" max="15621" width="12.85546875" style="1" customWidth="1"/>
    <col min="15622" max="15622" width="12.140625" style="1" customWidth="1"/>
    <col min="15623" max="15623" width="13.5703125" style="1" customWidth="1"/>
    <col min="15624" max="15624" width="11.85546875" style="1" customWidth="1"/>
    <col min="15625" max="15625" width="8.42578125" style="1" customWidth="1"/>
    <col min="15626" max="15626" width="12.140625" style="1" customWidth="1"/>
    <col min="15627" max="15627" width="12" style="1" customWidth="1"/>
    <col min="15628" max="15628" width="27.42578125" style="1" customWidth="1"/>
    <col min="15629" max="15629" width="17.140625" style="1" customWidth="1"/>
    <col min="15630" max="15630" width="14.5703125" style="1" customWidth="1"/>
    <col min="15631" max="15631" width="9.28515625" style="1" customWidth="1"/>
    <col min="15632" max="15632" width="13.7109375" style="1" customWidth="1"/>
    <col min="15633" max="15633" width="15" style="1" customWidth="1"/>
    <col min="15634" max="15634" width="13" style="1" customWidth="1"/>
    <col min="15635" max="15635" width="11.140625" style="1" customWidth="1"/>
    <col min="15636" max="15636" width="13.7109375" style="1" customWidth="1"/>
    <col min="15637" max="15637" width="12.42578125" style="1" customWidth="1"/>
    <col min="15638" max="15638" width="13.140625" style="1" customWidth="1"/>
    <col min="15639" max="15639" width="12.7109375" style="1" customWidth="1"/>
    <col min="15640" max="15640" width="17.28515625" style="1" customWidth="1"/>
    <col min="15641" max="15641" width="20.5703125" style="1" customWidth="1"/>
    <col min="15642" max="15642" width="15.28515625" style="1" customWidth="1"/>
    <col min="15643" max="15643" width="14.42578125" style="1" customWidth="1"/>
    <col min="15644" max="15838" width="11.42578125" style="1"/>
    <col min="15839" max="15839" width="0.7109375" style="1" customWidth="1"/>
    <col min="15840" max="15840" width="27.140625" style="1" customWidth="1"/>
    <col min="15841" max="15841" width="14.85546875" style="1" customWidth="1"/>
    <col min="15842" max="15842" width="13.28515625" style="1" customWidth="1"/>
    <col min="15843" max="15843" width="11.85546875" style="1" customWidth="1"/>
    <col min="15844" max="15844" width="9.28515625" style="1" customWidth="1"/>
    <col min="15845" max="15845" width="10.85546875" style="1" customWidth="1"/>
    <col min="15846" max="15846" width="11.140625" style="1" customWidth="1"/>
    <col min="15847" max="15847" width="13.5703125" style="1" customWidth="1"/>
    <col min="15848" max="15848" width="12.85546875" style="1" customWidth="1"/>
    <col min="15849" max="15849" width="11.140625" style="1" customWidth="1"/>
    <col min="15850" max="15850" width="7.85546875" style="1" customWidth="1"/>
    <col min="15851" max="15851" width="10.140625" style="1" customWidth="1"/>
    <col min="15852" max="15852" width="9.7109375" style="1" customWidth="1"/>
    <col min="15853" max="15853" width="11.85546875" style="1" customWidth="1"/>
    <col min="15854" max="15854" width="10.85546875" style="1" customWidth="1"/>
    <col min="15855" max="15855" width="12.140625" style="1" customWidth="1"/>
    <col min="15856" max="15856" width="13.7109375" style="1" customWidth="1"/>
    <col min="15857" max="15857" width="34" style="1" customWidth="1"/>
    <col min="15858" max="15858" width="23" style="1" customWidth="1"/>
    <col min="15859" max="15859" width="20.140625" style="1" customWidth="1"/>
    <col min="15860" max="15860" width="16.7109375" style="1" customWidth="1"/>
    <col min="15861" max="15861" width="16.5703125" style="1" customWidth="1"/>
    <col min="15862" max="15862" width="15.7109375" style="1" customWidth="1"/>
    <col min="15863" max="15863" width="16" style="1" customWidth="1"/>
    <col min="15864" max="15864" width="16.42578125" style="1" customWidth="1"/>
    <col min="15865" max="15865" width="18.7109375" style="1" customWidth="1"/>
    <col min="15866" max="15866" width="20.7109375" style="1" customWidth="1"/>
    <col min="15867" max="15867" width="37.7109375" style="1" customWidth="1"/>
    <col min="15868" max="15868" width="15.42578125" style="1" customWidth="1"/>
    <col min="15869" max="15869" width="12.85546875" style="1" customWidth="1"/>
    <col min="15870" max="15871" width="14.28515625" style="1" customWidth="1"/>
    <col min="15872" max="15872" width="11" style="1" customWidth="1"/>
    <col min="15873" max="15873" width="10" style="1" customWidth="1"/>
    <col min="15874" max="15874" width="13" style="1" customWidth="1"/>
    <col min="15875" max="15875" width="14.42578125" style="1" customWidth="1"/>
    <col min="15876" max="15876" width="11.7109375" style="1" customWidth="1"/>
    <col min="15877" max="15877" width="12.85546875" style="1" customWidth="1"/>
    <col min="15878" max="15878" width="12.140625" style="1" customWidth="1"/>
    <col min="15879" max="15879" width="13.5703125" style="1" customWidth="1"/>
    <col min="15880" max="15880" width="11.85546875" style="1" customWidth="1"/>
    <col min="15881" max="15881" width="8.42578125" style="1" customWidth="1"/>
    <col min="15882" max="15882" width="12.140625" style="1" customWidth="1"/>
    <col min="15883" max="15883" width="12" style="1" customWidth="1"/>
    <col min="15884" max="15884" width="27.42578125" style="1" customWidth="1"/>
    <col min="15885" max="15885" width="17.140625" style="1" customWidth="1"/>
    <col min="15886" max="15886" width="14.5703125" style="1" customWidth="1"/>
    <col min="15887" max="15887" width="9.28515625" style="1" customWidth="1"/>
    <col min="15888" max="15888" width="13.7109375" style="1" customWidth="1"/>
    <col min="15889" max="15889" width="15" style="1" customWidth="1"/>
    <col min="15890" max="15890" width="13" style="1" customWidth="1"/>
    <col min="15891" max="15891" width="11.140625" style="1" customWidth="1"/>
    <col min="15892" max="15892" width="13.7109375" style="1" customWidth="1"/>
    <col min="15893" max="15893" width="12.42578125" style="1" customWidth="1"/>
    <col min="15894" max="15894" width="13.140625" style="1" customWidth="1"/>
    <col min="15895" max="15895" width="12.7109375" style="1" customWidth="1"/>
    <col min="15896" max="15896" width="17.28515625" style="1" customWidth="1"/>
    <col min="15897" max="15897" width="20.5703125" style="1" customWidth="1"/>
    <col min="15898" max="15898" width="15.28515625" style="1" customWidth="1"/>
    <col min="15899" max="15899" width="14.42578125" style="1" customWidth="1"/>
    <col min="15900" max="16094" width="11.42578125" style="1"/>
    <col min="16095" max="16095" width="0.7109375" style="1" customWidth="1"/>
    <col min="16096" max="16096" width="27.140625" style="1" customWidth="1"/>
    <col min="16097" max="16097" width="14.85546875" style="1" customWidth="1"/>
    <col min="16098" max="16098" width="13.28515625" style="1" customWidth="1"/>
    <col min="16099" max="16099" width="11.85546875" style="1" customWidth="1"/>
    <col min="16100" max="16100" width="9.28515625" style="1" customWidth="1"/>
    <col min="16101" max="16101" width="10.85546875" style="1" customWidth="1"/>
    <col min="16102" max="16102" width="11.140625" style="1" customWidth="1"/>
    <col min="16103" max="16103" width="13.5703125" style="1" customWidth="1"/>
    <col min="16104" max="16104" width="12.85546875" style="1" customWidth="1"/>
    <col min="16105" max="16105" width="11.140625" style="1" customWidth="1"/>
    <col min="16106" max="16106" width="7.85546875" style="1" customWidth="1"/>
    <col min="16107" max="16107" width="10.140625" style="1" customWidth="1"/>
    <col min="16108" max="16108" width="9.7109375" style="1" customWidth="1"/>
    <col min="16109" max="16109" width="11.85546875" style="1" customWidth="1"/>
    <col min="16110" max="16110" width="10.85546875" style="1" customWidth="1"/>
    <col min="16111" max="16111" width="12.140625" style="1" customWidth="1"/>
    <col min="16112" max="16112" width="13.7109375" style="1" customWidth="1"/>
    <col min="16113" max="16113" width="34" style="1" customWidth="1"/>
    <col min="16114" max="16114" width="23" style="1" customWidth="1"/>
    <col min="16115" max="16115" width="20.140625" style="1" customWidth="1"/>
    <col min="16116" max="16116" width="16.7109375" style="1" customWidth="1"/>
    <col min="16117" max="16117" width="16.5703125" style="1" customWidth="1"/>
    <col min="16118" max="16118" width="15.7109375" style="1" customWidth="1"/>
    <col min="16119" max="16119" width="16" style="1" customWidth="1"/>
    <col min="16120" max="16120" width="16.42578125" style="1" customWidth="1"/>
    <col min="16121" max="16121" width="18.7109375" style="1" customWidth="1"/>
    <col min="16122" max="16122" width="20.7109375" style="1" customWidth="1"/>
    <col min="16123" max="16123" width="37.7109375" style="1" customWidth="1"/>
    <col min="16124" max="16124" width="15.42578125" style="1" customWidth="1"/>
    <col min="16125" max="16125" width="12.85546875" style="1" customWidth="1"/>
    <col min="16126" max="16127" width="14.28515625" style="1" customWidth="1"/>
    <col min="16128" max="16128" width="11" style="1" customWidth="1"/>
    <col min="16129" max="16129" width="10" style="1" customWidth="1"/>
    <col min="16130" max="16130" width="13" style="1" customWidth="1"/>
    <col min="16131" max="16131" width="14.42578125" style="1" customWidth="1"/>
    <col min="16132" max="16132" width="11.7109375" style="1" customWidth="1"/>
    <col min="16133" max="16133" width="12.85546875" style="1" customWidth="1"/>
    <col min="16134" max="16134" width="12.140625" style="1" customWidth="1"/>
    <col min="16135" max="16135" width="13.5703125" style="1" customWidth="1"/>
    <col min="16136" max="16136" width="11.85546875" style="1" customWidth="1"/>
    <col min="16137" max="16137" width="8.42578125" style="1" customWidth="1"/>
    <col min="16138" max="16138" width="12.140625" style="1" customWidth="1"/>
    <col min="16139" max="16139" width="12" style="1" customWidth="1"/>
    <col min="16140" max="16140" width="27.42578125" style="1" customWidth="1"/>
    <col min="16141" max="16141" width="17.140625" style="1" customWidth="1"/>
    <col min="16142" max="16142" width="14.5703125" style="1" customWidth="1"/>
    <col min="16143" max="16143" width="9.28515625" style="1" customWidth="1"/>
    <col min="16144" max="16144" width="13.7109375" style="1" customWidth="1"/>
    <col min="16145" max="16145" width="15" style="1" customWidth="1"/>
    <col min="16146" max="16146" width="13" style="1" customWidth="1"/>
    <col min="16147" max="16147" width="11.140625" style="1" customWidth="1"/>
    <col min="16148" max="16148" width="13.7109375" style="1" customWidth="1"/>
    <col min="16149" max="16149" width="12.42578125" style="1" customWidth="1"/>
    <col min="16150" max="16150" width="13.140625" style="1" customWidth="1"/>
    <col min="16151" max="16151" width="12.7109375" style="1" customWidth="1"/>
    <col min="16152" max="16152" width="17.28515625" style="1" customWidth="1"/>
    <col min="16153" max="16153" width="20.5703125" style="1" customWidth="1"/>
    <col min="16154" max="16154" width="15.28515625" style="1" customWidth="1"/>
    <col min="16155" max="16155" width="14.42578125" style="1" customWidth="1"/>
    <col min="16156" max="16384" width="11.42578125" style="1"/>
  </cols>
  <sheetData>
    <row r="1" spans="1:61">
      <c r="B1" s="2" t="s">
        <v>0</v>
      </c>
      <c r="C1" s="233" t="s">
        <v>1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" t="s">
        <v>0</v>
      </c>
      <c r="T1" s="233" t="s">
        <v>1</v>
      </c>
      <c r="U1" s="234"/>
      <c r="V1" s="234"/>
      <c r="W1" s="234"/>
      <c r="X1" s="234"/>
      <c r="Y1" s="234"/>
      <c r="Z1" s="234"/>
      <c r="AA1" s="234"/>
      <c r="AB1" s="235"/>
      <c r="AC1" s="236" t="s">
        <v>1</v>
      </c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6" t="s">
        <v>1</v>
      </c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7"/>
      <c r="BH1" s="237"/>
      <c r="BI1" s="237"/>
    </row>
    <row r="2" spans="1:61">
      <c r="B2" s="2" t="s">
        <v>2</v>
      </c>
      <c r="C2" s="233" t="s">
        <v>3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" t="s">
        <v>2</v>
      </c>
      <c r="T2" s="233" t="s">
        <v>3</v>
      </c>
      <c r="U2" s="234"/>
      <c r="V2" s="234"/>
      <c r="W2" s="234"/>
      <c r="X2" s="234"/>
      <c r="Y2" s="234"/>
      <c r="Z2" s="234"/>
      <c r="AA2" s="234"/>
      <c r="AB2" s="235"/>
      <c r="AC2" s="236" t="s">
        <v>3</v>
      </c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6" t="s">
        <v>3</v>
      </c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</row>
    <row r="3" spans="1:61">
      <c r="B3" s="3" t="s">
        <v>4</v>
      </c>
      <c r="C3" s="233" t="s">
        <v>5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3" t="s">
        <v>4</v>
      </c>
      <c r="T3" s="233" t="s">
        <v>5</v>
      </c>
      <c r="U3" s="234"/>
      <c r="V3" s="234"/>
      <c r="W3" s="234"/>
      <c r="X3" s="234"/>
      <c r="Y3" s="234"/>
      <c r="Z3" s="234"/>
      <c r="AA3" s="234"/>
      <c r="AB3" s="235"/>
      <c r="AC3" s="236" t="s">
        <v>5</v>
      </c>
      <c r="AD3" s="237" t="s">
        <v>6</v>
      </c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6" t="s">
        <v>5</v>
      </c>
      <c r="AU3" s="237" t="s">
        <v>6</v>
      </c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</row>
    <row r="4" spans="1:61" ht="15.75" thickBot="1">
      <c r="B4" s="4"/>
      <c r="C4" s="233" t="s">
        <v>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4"/>
      <c r="T4" s="233" t="s">
        <v>7</v>
      </c>
      <c r="U4" s="234"/>
      <c r="V4" s="234"/>
      <c r="W4" s="234"/>
      <c r="X4" s="234"/>
      <c r="Y4" s="234"/>
      <c r="Z4" s="234"/>
      <c r="AA4" s="234"/>
      <c r="AB4" s="235"/>
      <c r="AC4" s="238" t="s">
        <v>7</v>
      </c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6" t="s">
        <v>7</v>
      </c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</row>
    <row r="5" spans="1:61" ht="15.75" thickBot="1">
      <c r="B5" s="240" t="s">
        <v>8</v>
      </c>
      <c r="C5" s="240" t="s">
        <v>9</v>
      </c>
      <c r="D5" s="240" t="s">
        <v>10</v>
      </c>
      <c r="E5" s="243" t="s">
        <v>11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5"/>
      <c r="S5" s="240" t="s">
        <v>8</v>
      </c>
      <c r="T5" s="240" t="s">
        <v>9</v>
      </c>
      <c r="U5" s="240" t="s">
        <v>10</v>
      </c>
      <c r="V5" s="283" t="s">
        <v>12</v>
      </c>
      <c r="W5" s="284"/>
      <c r="X5" s="284"/>
      <c r="Y5" s="284"/>
      <c r="Z5" s="284"/>
      <c r="AA5" s="284"/>
      <c r="AB5" s="284"/>
      <c r="AC5" s="240" t="s">
        <v>8</v>
      </c>
      <c r="AD5" s="271" t="s">
        <v>9</v>
      </c>
      <c r="AE5" s="257" t="s">
        <v>13</v>
      </c>
      <c r="AF5" s="258"/>
      <c r="AG5" s="258"/>
      <c r="AH5" s="258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240" t="s">
        <v>8</v>
      </c>
      <c r="AU5" s="271" t="s">
        <v>9</v>
      </c>
      <c r="AV5" s="5"/>
      <c r="AW5" s="6"/>
      <c r="AX5" s="5"/>
      <c r="AY5" s="7"/>
      <c r="AZ5" s="5"/>
      <c r="BA5" s="5"/>
      <c r="BB5" s="8"/>
      <c r="BC5" s="8"/>
      <c r="BD5" s="9" t="s">
        <v>14</v>
      </c>
      <c r="BE5" s="8"/>
      <c r="BF5" s="8"/>
      <c r="BG5" s="8"/>
      <c r="BH5" s="10"/>
      <c r="BI5" s="240" t="s">
        <v>15</v>
      </c>
    </row>
    <row r="6" spans="1:61">
      <c r="B6" s="241"/>
      <c r="C6" s="241"/>
      <c r="D6" s="241"/>
      <c r="E6" s="274" t="s">
        <v>16</v>
      </c>
      <c r="F6" s="275"/>
      <c r="G6" s="276" t="s">
        <v>17</v>
      </c>
      <c r="H6" s="277"/>
      <c r="I6" s="276" t="s">
        <v>18</v>
      </c>
      <c r="J6" s="278"/>
      <c r="K6" s="276" t="s">
        <v>19</v>
      </c>
      <c r="L6" s="278"/>
      <c r="M6" s="276" t="s">
        <v>20</v>
      </c>
      <c r="N6" s="278"/>
      <c r="O6" s="276" t="s">
        <v>21</v>
      </c>
      <c r="P6" s="277"/>
      <c r="Q6" s="276" t="s">
        <v>22</v>
      </c>
      <c r="R6" s="279"/>
      <c r="S6" s="241"/>
      <c r="T6" s="241"/>
      <c r="U6" s="241"/>
      <c r="V6" s="280" t="s">
        <v>23</v>
      </c>
      <c r="W6" s="259" t="s">
        <v>19</v>
      </c>
      <c r="X6" s="259" t="s">
        <v>24</v>
      </c>
      <c r="Y6" s="259" t="s">
        <v>18</v>
      </c>
      <c r="Z6" s="259" t="s">
        <v>20</v>
      </c>
      <c r="AA6" s="291" t="s">
        <v>21</v>
      </c>
      <c r="AB6" s="292" t="s">
        <v>25</v>
      </c>
      <c r="AC6" s="241"/>
      <c r="AD6" s="272"/>
      <c r="AE6" s="262" t="s">
        <v>26</v>
      </c>
      <c r="AF6" s="262" t="s">
        <v>27</v>
      </c>
      <c r="AG6" s="262" t="s">
        <v>28</v>
      </c>
      <c r="AH6" s="265" t="s">
        <v>29</v>
      </c>
      <c r="AI6" s="265" t="s">
        <v>30</v>
      </c>
      <c r="AJ6" s="265" t="s">
        <v>31</v>
      </c>
      <c r="AK6" s="265" t="s">
        <v>32</v>
      </c>
      <c r="AL6" s="265" t="s">
        <v>33</v>
      </c>
      <c r="AM6" s="265" t="s">
        <v>34</v>
      </c>
      <c r="AN6" s="265" t="s">
        <v>35</v>
      </c>
      <c r="AO6" s="265" t="s">
        <v>36</v>
      </c>
      <c r="AP6" s="265" t="s">
        <v>37</v>
      </c>
      <c r="AQ6" s="268" t="s">
        <v>38</v>
      </c>
      <c r="AR6" s="265" t="s">
        <v>39</v>
      </c>
      <c r="AS6" s="265" t="s">
        <v>40</v>
      </c>
      <c r="AT6" s="241"/>
      <c r="AU6" s="272"/>
      <c r="AV6" s="265" t="s">
        <v>41</v>
      </c>
      <c r="AW6" s="268" t="s">
        <v>42</v>
      </c>
      <c r="AX6" s="268" t="s">
        <v>43</v>
      </c>
      <c r="AY6" s="285" t="s">
        <v>44</v>
      </c>
      <c r="AZ6" s="240" t="s">
        <v>8</v>
      </c>
      <c r="BA6" s="271" t="s">
        <v>9</v>
      </c>
      <c r="BB6" s="262" t="s">
        <v>45</v>
      </c>
      <c r="BC6" s="265" t="s">
        <v>46</v>
      </c>
      <c r="BD6" s="265" t="s">
        <v>47</v>
      </c>
      <c r="BE6" s="265" t="s">
        <v>48</v>
      </c>
      <c r="BF6" s="265" t="s">
        <v>49</v>
      </c>
      <c r="BG6" s="259" t="s">
        <v>40</v>
      </c>
      <c r="BH6" s="285" t="s">
        <v>50</v>
      </c>
      <c r="BI6" s="241"/>
    </row>
    <row r="7" spans="1:61">
      <c r="B7" s="241"/>
      <c r="C7" s="241"/>
      <c r="D7" s="241"/>
      <c r="E7" s="246" t="s">
        <v>51</v>
      </c>
      <c r="F7" s="247"/>
      <c r="G7" s="248" t="s">
        <v>51</v>
      </c>
      <c r="H7" s="249"/>
      <c r="I7" s="248" t="s">
        <v>51</v>
      </c>
      <c r="J7" s="249"/>
      <c r="K7" s="248" t="s">
        <v>51</v>
      </c>
      <c r="L7" s="249"/>
      <c r="M7" s="248" t="s">
        <v>51</v>
      </c>
      <c r="N7" s="249"/>
      <c r="O7" s="248" t="s">
        <v>51</v>
      </c>
      <c r="P7" s="249"/>
      <c r="Q7" s="248" t="s">
        <v>51</v>
      </c>
      <c r="R7" s="250"/>
      <c r="S7" s="241"/>
      <c r="T7" s="241"/>
      <c r="U7" s="241"/>
      <c r="V7" s="281"/>
      <c r="W7" s="260"/>
      <c r="X7" s="260"/>
      <c r="Y7" s="260"/>
      <c r="Z7" s="260"/>
      <c r="AA7" s="253"/>
      <c r="AB7" s="241"/>
      <c r="AC7" s="241"/>
      <c r="AD7" s="272"/>
      <c r="AE7" s="263"/>
      <c r="AF7" s="263"/>
      <c r="AG7" s="263"/>
      <c r="AH7" s="266"/>
      <c r="AI7" s="266"/>
      <c r="AJ7" s="266"/>
      <c r="AK7" s="266"/>
      <c r="AL7" s="266"/>
      <c r="AM7" s="266"/>
      <c r="AN7" s="266"/>
      <c r="AO7" s="266"/>
      <c r="AP7" s="266"/>
      <c r="AQ7" s="269"/>
      <c r="AR7" s="266"/>
      <c r="AS7" s="266"/>
      <c r="AT7" s="241"/>
      <c r="AU7" s="272"/>
      <c r="AV7" s="266"/>
      <c r="AW7" s="269"/>
      <c r="AX7" s="269"/>
      <c r="AY7" s="286"/>
      <c r="AZ7" s="241"/>
      <c r="BA7" s="272"/>
      <c r="BB7" s="251"/>
      <c r="BC7" s="255"/>
      <c r="BD7" s="255"/>
      <c r="BE7" s="255"/>
      <c r="BF7" s="255"/>
      <c r="BG7" s="260"/>
      <c r="BH7" s="286"/>
      <c r="BI7" s="241"/>
    </row>
    <row r="8" spans="1:61">
      <c r="B8" s="241"/>
      <c r="C8" s="241"/>
      <c r="D8" s="241"/>
      <c r="E8" s="251" t="s">
        <v>52</v>
      </c>
      <c r="F8" s="253" t="s">
        <v>53</v>
      </c>
      <c r="G8" s="255" t="s">
        <v>52</v>
      </c>
      <c r="H8" s="255" t="s">
        <v>53</v>
      </c>
      <c r="I8" s="255" t="s">
        <v>52</v>
      </c>
      <c r="J8" s="255" t="s">
        <v>53</v>
      </c>
      <c r="K8" s="255" t="s">
        <v>52</v>
      </c>
      <c r="L8" s="255" t="s">
        <v>54</v>
      </c>
      <c r="M8" s="255" t="s">
        <v>52</v>
      </c>
      <c r="N8" s="255" t="s">
        <v>53</v>
      </c>
      <c r="O8" s="255" t="s">
        <v>52</v>
      </c>
      <c r="P8" s="255" t="s">
        <v>53</v>
      </c>
      <c r="Q8" s="255" t="s">
        <v>52</v>
      </c>
      <c r="R8" s="286" t="s">
        <v>53</v>
      </c>
      <c r="S8" s="241"/>
      <c r="T8" s="241"/>
      <c r="U8" s="241"/>
      <c r="V8" s="281"/>
      <c r="W8" s="260"/>
      <c r="X8" s="260"/>
      <c r="Y8" s="260"/>
      <c r="Z8" s="260"/>
      <c r="AA8" s="253"/>
      <c r="AB8" s="241"/>
      <c r="AC8" s="241"/>
      <c r="AD8" s="272"/>
      <c r="AE8" s="263"/>
      <c r="AF8" s="263"/>
      <c r="AG8" s="263"/>
      <c r="AH8" s="266"/>
      <c r="AI8" s="266"/>
      <c r="AJ8" s="266"/>
      <c r="AK8" s="266"/>
      <c r="AL8" s="266"/>
      <c r="AM8" s="266"/>
      <c r="AN8" s="266"/>
      <c r="AO8" s="266"/>
      <c r="AP8" s="266"/>
      <c r="AQ8" s="269"/>
      <c r="AR8" s="266"/>
      <c r="AS8" s="266"/>
      <c r="AT8" s="241"/>
      <c r="AU8" s="272"/>
      <c r="AV8" s="266"/>
      <c r="AW8" s="269"/>
      <c r="AX8" s="269"/>
      <c r="AY8" s="286"/>
      <c r="AZ8" s="241"/>
      <c r="BA8" s="272"/>
      <c r="BB8" s="251"/>
      <c r="BC8" s="255"/>
      <c r="BD8" s="255"/>
      <c r="BE8" s="255"/>
      <c r="BF8" s="255"/>
      <c r="BG8" s="260"/>
      <c r="BH8" s="286"/>
      <c r="BI8" s="241"/>
    </row>
    <row r="9" spans="1:61" ht="15.75" thickBot="1">
      <c r="B9" s="242"/>
      <c r="C9" s="242"/>
      <c r="D9" s="242"/>
      <c r="E9" s="252"/>
      <c r="F9" s="254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87"/>
      <c r="S9" s="242"/>
      <c r="T9" s="242"/>
      <c r="U9" s="242"/>
      <c r="V9" s="282"/>
      <c r="W9" s="261"/>
      <c r="X9" s="261"/>
      <c r="Y9" s="261"/>
      <c r="Z9" s="261"/>
      <c r="AA9" s="254"/>
      <c r="AB9" s="242"/>
      <c r="AC9" s="242"/>
      <c r="AD9" s="273"/>
      <c r="AE9" s="264"/>
      <c r="AF9" s="264"/>
      <c r="AG9" s="264"/>
      <c r="AH9" s="267"/>
      <c r="AI9" s="267"/>
      <c r="AJ9" s="267"/>
      <c r="AK9" s="267"/>
      <c r="AL9" s="267"/>
      <c r="AM9" s="267"/>
      <c r="AN9" s="267"/>
      <c r="AO9" s="267"/>
      <c r="AP9" s="267"/>
      <c r="AQ9" s="270"/>
      <c r="AR9" s="267"/>
      <c r="AS9" s="267"/>
      <c r="AT9" s="242"/>
      <c r="AU9" s="273"/>
      <c r="AV9" s="267"/>
      <c r="AW9" s="270"/>
      <c r="AX9" s="270"/>
      <c r="AY9" s="287"/>
      <c r="AZ9" s="241"/>
      <c r="BA9" s="272"/>
      <c r="BB9" s="252"/>
      <c r="BC9" s="256"/>
      <c r="BD9" s="256"/>
      <c r="BE9" s="256"/>
      <c r="BF9" s="256"/>
      <c r="BG9" s="261"/>
      <c r="BH9" s="287"/>
      <c r="BI9" s="242"/>
    </row>
    <row r="10" spans="1:61" ht="15.75" thickBot="1">
      <c r="B10" s="11">
        <v>1</v>
      </c>
      <c r="C10" s="12">
        <v>2</v>
      </c>
      <c r="D10" s="12">
        <v>3</v>
      </c>
      <c r="E10" s="13">
        <v>4</v>
      </c>
      <c r="F10" s="14">
        <v>5</v>
      </c>
      <c r="G10" s="12">
        <v>6</v>
      </c>
      <c r="H10" s="13">
        <v>7</v>
      </c>
      <c r="I10" s="14">
        <v>8</v>
      </c>
      <c r="J10" s="12">
        <v>9</v>
      </c>
      <c r="K10" s="14">
        <v>10</v>
      </c>
      <c r="L10" s="12">
        <v>11</v>
      </c>
      <c r="M10" s="14">
        <v>12</v>
      </c>
      <c r="N10" s="12">
        <v>13</v>
      </c>
      <c r="O10" s="14">
        <v>14</v>
      </c>
      <c r="P10" s="12">
        <v>15</v>
      </c>
      <c r="Q10" s="12">
        <v>18</v>
      </c>
      <c r="R10" s="15">
        <v>19</v>
      </c>
      <c r="S10" s="11"/>
      <c r="T10" s="12"/>
      <c r="U10" s="12"/>
      <c r="V10" s="14">
        <v>18</v>
      </c>
      <c r="W10" s="12">
        <v>19</v>
      </c>
      <c r="X10" s="14">
        <v>20</v>
      </c>
      <c r="Y10" s="12">
        <v>21</v>
      </c>
      <c r="Z10" s="14">
        <v>22</v>
      </c>
      <c r="AA10" s="12">
        <v>23</v>
      </c>
      <c r="AB10" s="14">
        <v>24</v>
      </c>
      <c r="AC10" s="12"/>
      <c r="AD10" s="12"/>
      <c r="AE10" s="13">
        <v>25</v>
      </c>
      <c r="AF10" s="14">
        <v>26</v>
      </c>
      <c r="AG10" s="13">
        <v>27</v>
      </c>
      <c r="AH10" s="14">
        <v>28</v>
      </c>
      <c r="AI10" s="13">
        <v>29</v>
      </c>
      <c r="AJ10" s="14">
        <v>30</v>
      </c>
      <c r="AK10" s="13">
        <v>31</v>
      </c>
      <c r="AL10" s="14">
        <v>32</v>
      </c>
      <c r="AM10" s="13">
        <v>33</v>
      </c>
      <c r="AN10" s="14">
        <v>34</v>
      </c>
      <c r="AO10" s="13">
        <v>35</v>
      </c>
      <c r="AP10" s="14">
        <v>36</v>
      </c>
      <c r="AQ10" s="13">
        <v>37</v>
      </c>
      <c r="AR10" s="14">
        <v>38</v>
      </c>
      <c r="AS10" s="13">
        <v>39</v>
      </c>
      <c r="AT10" s="12"/>
      <c r="AU10" s="12"/>
      <c r="AV10" s="14">
        <v>40</v>
      </c>
      <c r="AW10" s="12">
        <v>41</v>
      </c>
      <c r="AX10" s="11">
        <v>42</v>
      </c>
      <c r="AY10" s="12">
        <v>43</v>
      </c>
      <c r="AZ10" s="242"/>
      <c r="BA10" s="273"/>
      <c r="BB10" s="11">
        <v>44</v>
      </c>
      <c r="BC10" s="12">
        <v>45</v>
      </c>
      <c r="BD10" s="11">
        <v>46</v>
      </c>
      <c r="BE10" s="12">
        <v>47</v>
      </c>
      <c r="BF10" s="11">
        <v>48</v>
      </c>
      <c r="BG10" s="12">
        <v>49</v>
      </c>
      <c r="BH10" s="11">
        <v>50</v>
      </c>
      <c r="BI10" s="12">
        <v>51</v>
      </c>
    </row>
    <row r="11" spans="1:61">
      <c r="B11" s="16" t="s">
        <v>55</v>
      </c>
      <c r="C11" s="17"/>
      <c r="D11" s="18"/>
      <c r="E11" s="19"/>
      <c r="F11" s="20"/>
      <c r="G11" s="21"/>
      <c r="H11" s="22"/>
      <c r="I11" s="23"/>
      <c r="J11" s="23"/>
      <c r="K11" s="23"/>
      <c r="L11" s="23"/>
      <c r="M11" s="23"/>
      <c r="N11" s="23"/>
      <c r="O11" s="24"/>
      <c r="P11" s="25"/>
      <c r="Q11" s="26"/>
      <c r="R11" s="27"/>
      <c r="S11" s="28" t="s">
        <v>55</v>
      </c>
      <c r="T11" s="17"/>
      <c r="U11" s="18"/>
      <c r="V11" s="19"/>
      <c r="W11" s="29"/>
      <c r="X11" s="20"/>
      <c r="Y11" s="20"/>
      <c r="Z11" s="20"/>
      <c r="AA11" s="30"/>
      <c r="AB11" s="31">
        <f t="shared" ref="AB11:AB24" si="0">SUM(V11:AA11)</f>
        <v>0</v>
      </c>
      <c r="AC11" s="32" t="s">
        <v>55</v>
      </c>
      <c r="AD11" s="33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22"/>
      <c r="AS11" s="22"/>
      <c r="AT11" s="35" t="s">
        <v>55</v>
      </c>
      <c r="AU11" s="33"/>
      <c r="AV11" s="34"/>
      <c r="AW11" s="22"/>
      <c r="AX11" s="23"/>
      <c r="AY11" s="31"/>
      <c r="AZ11" s="35" t="s">
        <v>55</v>
      </c>
      <c r="BA11" s="33"/>
      <c r="BB11" s="36"/>
      <c r="BC11" s="37"/>
      <c r="BD11" s="37"/>
      <c r="BE11" s="37"/>
      <c r="BF11" s="38"/>
      <c r="BG11" s="39"/>
      <c r="BH11" s="31"/>
      <c r="BI11" s="31"/>
    </row>
    <row r="12" spans="1:61" ht="23.25">
      <c r="A12" s="1">
        <v>1</v>
      </c>
      <c r="B12" s="40" t="s">
        <v>56</v>
      </c>
      <c r="C12" s="41" t="s">
        <v>57</v>
      </c>
      <c r="D12" s="42" t="s">
        <v>58</v>
      </c>
      <c r="E12" s="43">
        <v>20401981</v>
      </c>
      <c r="F12" s="44"/>
      <c r="G12" s="44"/>
      <c r="H12" s="44"/>
      <c r="I12" s="44">
        <v>13142143</v>
      </c>
      <c r="J12" s="44">
        <v>18174033</v>
      </c>
      <c r="K12" s="44">
        <v>8008476</v>
      </c>
      <c r="L12" s="44"/>
      <c r="M12" s="44"/>
      <c r="N12" s="44"/>
      <c r="O12" s="44">
        <v>2826711</v>
      </c>
      <c r="P12" s="44"/>
      <c r="Q12" s="45">
        <f t="shared" ref="Q12:Q25" si="1">SUM(E12+G12+I12+K12+M12+O12)</f>
        <v>44379311</v>
      </c>
      <c r="R12" s="46">
        <f t="shared" ref="R12:R24" si="2">F12+H12+J12+L12+N12+P12</f>
        <v>18174033</v>
      </c>
      <c r="S12" s="47" t="s">
        <v>59</v>
      </c>
      <c r="T12" s="41" t="s">
        <v>57</v>
      </c>
      <c r="U12" s="42" t="s">
        <v>58</v>
      </c>
      <c r="V12" s="48">
        <v>65716218</v>
      </c>
      <c r="W12" s="44"/>
      <c r="X12" s="44"/>
      <c r="Y12" s="44">
        <v>3829297</v>
      </c>
      <c r="Z12" s="44"/>
      <c r="AA12" s="49"/>
      <c r="AB12" s="45">
        <f t="shared" si="0"/>
        <v>69545515</v>
      </c>
      <c r="AC12" s="47" t="s">
        <v>59</v>
      </c>
      <c r="AD12" s="50" t="s">
        <v>57</v>
      </c>
      <c r="AE12" s="48">
        <v>2723774</v>
      </c>
      <c r="AF12" s="44">
        <v>7862394</v>
      </c>
      <c r="AG12" s="44">
        <v>1945600</v>
      </c>
      <c r="AH12" s="44"/>
      <c r="AI12" s="44"/>
      <c r="AJ12" s="44">
        <v>9283848</v>
      </c>
      <c r="AK12" s="44">
        <v>11493244</v>
      </c>
      <c r="AL12" s="44"/>
      <c r="AM12" s="44">
        <v>3567134</v>
      </c>
      <c r="AN12" s="44"/>
      <c r="AO12" s="44">
        <v>12335694</v>
      </c>
      <c r="AP12" s="44"/>
      <c r="AQ12" s="44"/>
      <c r="AR12" s="44"/>
      <c r="AS12" s="44"/>
      <c r="AT12" s="40" t="s">
        <v>59</v>
      </c>
      <c r="AU12" s="50" t="s">
        <v>57</v>
      </c>
      <c r="AV12" s="48"/>
      <c r="AW12" s="44"/>
      <c r="AX12" s="49"/>
      <c r="AY12" s="45">
        <f t="shared" ref="AY12:AY24" si="3">SUM(AE12:AX12)</f>
        <v>49211688</v>
      </c>
      <c r="AZ12" s="42" t="s">
        <v>59</v>
      </c>
      <c r="BA12" s="50" t="s">
        <v>57</v>
      </c>
      <c r="BB12" s="19"/>
      <c r="BC12" s="51"/>
      <c r="BD12" s="51"/>
      <c r="BE12" s="51"/>
      <c r="BF12" s="52">
        <v>10583235</v>
      </c>
      <c r="BG12" s="53"/>
      <c r="BH12" s="45">
        <f t="shared" ref="BH12:BH24" si="4">SUM(BB12:BG12)</f>
        <v>10583235</v>
      </c>
      <c r="BI12" s="45">
        <f t="shared" ref="BI12:BI23" si="5">+Q12+R12+AB12+AY12+BH12</f>
        <v>191893782</v>
      </c>
    </row>
    <row r="13" spans="1:61" ht="23.25">
      <c r="A13" s="1">
        <v>2</v>
      </c>
      <c r="B13" s="40" t="s">
        <v>60</v>
      </c>
      <c r="C13" s="41" t="s">
        <v>61</v>
      </c>
      <c r="D13" s="42" t="s">
        <v>62</v>
      </c>
      <c r="E13" s="43">
        <v>6498440</v>
      </c>
      <c r="F13" s="44">
        <v>3058089</v>
      </c>
      <c r="G13" s="44">
        <v>0</v>
      </c>
      <c r="H13" s="44"/>
      <c r="I13" s="44">
        <v>8878248</v>
      </c>
      <c r="J13" s="44">
        <v>3205446</v>
      </c>
      <c r="K13" s="44"/>
      <c r="L13" s="44"/>
      <c r="M13" s="44"/>
      <c r="N13" s="44"/>
      <c r="O13" s="44"/>
      <c r="P13" s="54"/>
      <c r="Q13" s="45">
        <f t="shared" si="1"/>
        <v>15376688</v>
      </c>
      <c r="R13" s="46">
        <f t="shared" si="2"/>
        <v>6263535</v>
      </c>
      <c r="S13" s="47" t="s">
        <v>63</v>
      </c>
      <c r="T13" s="41" t="s">
        <v>61</v>
      </c>
      <c r="U13" s="42" t="s">
        <v>62</v>
      </c>
      <c r="V13" s="43">
        <v>24122599</v>
      </c>
      <c r="W13" s="44"/>
      <c r="X13" s="44"/>
      <c r="Y13" s="44">
        <v>3387063</v>
      </c>
      <c r="Z13" s="44"/>
      <c r="AA13" s="49">
        <v>3387063</v>
      </c>
      <c r="AB13" s="45">
        <f t="shared" si="0"/>
        <v>30896725</v>
      </c>
      <c r="AC13" s="47" t="s">
        <v>63</v>
      </c>
      <c r="AD13" s="40" t="s">
        <v>61</v>
      </c>
      <c r="AE13" s="48">
        <v>4413603</v>
      </c>
      <c r="AF13" s="44">
        <v>2399169</v>
      </c>
      <c r="AG13" s="44">
        <v>4798339</v>
      </c>
      <c r="AH13" s="44"/>
      <c r="AI13" s="44"/>
      <c r="AJ13" s="44">
        <v>9646275</v>
      </c>
      <c r="AK13" s="44"/>
      <c r="AL13" s="44"/>
      <c r="AM13" s="44"/>
      <c r="AN13" s="44"/>
      <c r="AO13" s="44"/>
      <c r="AP13" s="44"/>
      <c r="AQ13" s="44"/>
      <c r="AR13" s="44"/>
      <c r="AS13" s="44"/>
      <c r="AT13" s="40" t="s">
        <v>63</v>
      </c>
      <c r="AU13" s="40" t="s">
        <v>61</v>
      </c>
      <c r="AV13" s="48"/>
      <c r="AW13" s="44"/>
      <c r="AX13" s="49"/>
      <c r="AY13" s="45">
        <f t="shared" si="3"/>
        <v>21257386</v>
      </c>
      <c r="AZ13" s="42" t="s">
        <v>63</v>
      </c>
      <c r="BA13" s="40" t="s">
        <v>61</v>
      </c>
      <c r="BB13" s="43"/>
      <c r="BC13" s="44">
        <v>6060363</v>
      </c>
      <c r="BD13" s="44"/>
      <c r="BE13" s="44"/>
      <c r="BF13" s="49"/>
      <c r="BG13" s="52"/>
      <c r="BH13" s="45">
        <f t="shared" si="4"/>
        <v>6060363</v>
      </c>
      <c r="BI13" s="45">
        <f t="shared" si="5"/>
        <v>79854697</v>
      </c>
    </row>
    <row r="14" spans="1:61">
      <c r="A14" s="1">
        <v>3</v>
      </c>
      <c r="B14" s="42" t="s">
        <v>64</v>
      </c>
      <c r="C14" s="41" t="s">
        <v>65</v>
      </c>
      <c r="D14" s="42" t="s">
        <v>66</v>
      </c>
      <c r="E14" s="43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54"/>
      <c r="Q14" s="45">
        <f t="shared" si="1"/>
        <v>0</v>
      </c>
      <c r="R14" s="46">
        <f t="shared" si="2"/>
        <v>0</v>
      </c>
      <c r="S14" s="47" t="s">
        <v>64</v>
      </c>
      <c r="T14" s="41" t="s">
        <v>65</v>
      </c>
      <c r="U14" s="42" t="s">
        <v>66</v>
      </c>
      <c r="V14" s="43"/>
      <c r="W14" s="44">
        <v>314245</v>
      </c>
      <c r="X14" s="44"/>
      <c r="Y14" s="44">
        <v>1268929</v>
      </c>
      <c r="Z14" s="44"/>
      <c r="AA14" s="49"/>
      <c r="AB14" s="45">
        <f t="shared" si="0"/>
        <v>1583174</v>
      </c>
      <c r="AC14" s="47" t="s">
        <v>64</v>
      </c>
      <c r="AD14" s="40" t="s">
        <v>65</v>
      </c>
      <c r="AE14" s="48">
        <v>1672019</v>
      </c>
      <c r="AF14" s="44">
        <v>898819</v>
      </c>
      <c r="AG14" s="231">
        <v>2331215</v>
      </c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2" t="s">
        <v>64</v>
      </c>
      <c r="AU14" s="40" t="s">
        <v>65</v>
      </c>
      <c r="AV14" s="48"/>
      <c r="AW14" s="44"/>
      <c r="AX14" s="49"/>
      <c r="AY14" s="45">
        <f t="shared" si="3"/>
        <v>4902053</v>
      </c>
      <c r="AZ14" s="42" t="s">
        <v>64</v>
      </c>
      <c r="BA14" s="40" t="s">
        <v>65</v>
      </c>
      <c r="BB14" s="43"/>
      <c r="BC14" s="44"/>
      <c r="BD14" s="44"/>
      <c r="BE14" s="44"/>
      <c r="BF14" s="44"/>
      <c r="BG14" s="55"/>
      <c r="BH14" s="45">
        <f>SUM(BB14:BG14)</f>
        <v>0</v>
      </c>
      <c r="BI14" s="45">
        <f t="shared" si="5"/>
        <v>6485227</v>
      </c>
    </row>
    <row r="15" spans="1:61">
      <c r="A15" s="1">
        <v>4</v>
      </c>
      <c r="B15" s="42" t="s">
        <v>67</v>
      </c>
      <c r="C15" s="41" t="s">
        <v>68</v>
      </c>
      <c r="D15" s="42" t="s">
        <v>69</v>
      </c>
      <c r="E15" s="43">
        <v>2447639</v>
      </c>
      <c r="F15" s="44"/>
      <c r="G15" s="44"/>
      <c r="H15" s="44"/>
      <c r="I15" s="44">
        <v>3722079</v>
      </c>
      <c r="K15" s="44">
        <v>3725667</v>
      </c>
      <c r="L15" s="44"/>
      <c r="M15" s="44"/>
      <c r="N15" s="44"/>
      <c r="O15" s="44">
        <v>10741904</v>
      </c>
      <c r="P15" s="54"/>
      <c r="Q15" s="45">
        <f t="shared" si="1"/>
        <v>20637289</v>
      </c>
      <c r="R15" s="46">
        <f t="shared" si="2"/>
        <v>0</v>
      </c>
      <c r="S15" s="47" t="s">
        <v>70</v>
      </c>
      <c r="T15" s="41" t="s">
        <v>68</v>
      </c>
      <c r="U15" s="42" t="s">
        <v>69</v>
      </c>
      <c r="V15" s="43">
        <v>1652134</v>
      </c>
      <c r="W15" s="44">
        <v>10404259</v>
      </c>
      <c r="X15" s="44"/>
      <c r="Y15" s="44">
        <v>11981458</v>
      </c>
      <c r="Z15" s="44"/>
      <c r="AA15" s="49">
        <v>5334362</v>
      </c>
      <c r="AB15" s="45">
        <f t="shared" si="0"/>
        <v>29372213</v>
      </c>
      <c r="AC15" s="47" t="s">
        <v>70</v>
      </c>
      <c r="AD15" s="40" t="s">
        <v>68</v>
      </c>
      <c r="AE15" s="48">
        <v>0</v>
      </c>
      <c r="AF15" s="44">
        <v>14654715</v>
      </c>
      <c r="AG15" s="44">
        <v>2248517</v>
      </c>
      <c r="AH15" s="44"/>
      <c r="AI15" s="44"/>
      <c r="AJ15" s="44">
        <v>1824842</v>
      </c>
      <c r="AK15" s="44">
        <v>2248517</v>
      </c>
      <c r="AL15" s="44"/>
      <c r="AM15" s="44"/>
      <c r="AN15" s="44"/>
      <c r="AO15" s="44"/>
      <c r="AP15" s="44"/>
      <c r="AQ15" s="44"/>
      <c r="AR15" s="44"/>
      <c r="AS15" s="44"/>
      <c r="AT15" s="42" t="s">
        <v>70</v>
      </c>
      <c r="AU15" s="40" t="s">
        <v>68</v>
      </c>
      <c r="AV15" s="48"/>
      <c r="AW15" s="44"/>
      <c r="AX15" s="49"/>
      <c r="AY15" s="45">
        <f t="shared" si="3"/>
        <v>20976591</v>
      </c>
      <c r="AZ15" s="42" t="s">
        <v>70</v>
      </c>
      <c r="BA15" s="40" t="s">
        <v>68</v>
      </c>
      <c r="BB15" s="43"/>
      <c r="BC15" s="44"/>
      <c r="BD15" s="44"/>
      <c r="BE15" s="44"/>
      <c r="BF15" s="49">
        <v>5660504</v>
      </c>
      <c r="BG15" s="52"/>
      <c r="BH15" s="45">
        <f t="shared" si="4"/>
        <v>5660504</v>
      </c>
      <c r="BI15" s="45">
        <f t="shared" si="5"/>
        <v>76646597</v>
      </c>
    </row>
    <row r="16" spans="1:61">
      <c r="A16" s="1">
        <v>5</v>
      </c>
      <c r="B16" s="42" t="s">
        <v>71</v>
      </c>
      <c r="C16" s="41" t="s">
        <v>72</v>
      </c>
      <c r="D16" s="42" t="s">
        <v>73</v>
      </c>
      <c r="E16" s="43">
        <v>4853038</v>
      </c>
      <c r="F16" s="44"/>
      <c r="G16" s="44"/>
      <c r="H16" s="44"/>
      <c r="I16" s="44">
        <v>3597148</v>
      </c>
      <c r="J16" s="44"/>
      <c r="K16" s="44"/>
      <c r="L16" s="44"/>
      <c r="M16" s="44"/>
      <c r="N16" s="44"/>
      <c r="O16" s="44">
        <v>5370258</v>
      </c>
      <c r="P16" s="54"/>
      <c r="Q16" s="45">
        <f t="shared" si="1"/>
        <v>13820444</v>
      </c>
      <c r="R16" s="46">
        <f t="shared" si="2"/>
        <v>0</v>
      </c>
      <c r="S16" s="47" t="s">
        <v>71</v>
      </c>
      <c r="T16" s="41" t="s">
        <v>72</v>
      </c>
      <c r="U16" s="42" t="s">
        <v>73</v>
      </c>
      <c r="V16" s="43">
        <v>9183181</v>
      </c>
      <c r="W16" s="44"/>
      <c r="X16" s="44"/>
      <c r="Y16" s="44">
        <v>3597148</v>
      </c>
      <c r="Z16" s="44"/>
      <c r="AA16" s="49"/>
      <c r="AB16" s="45">
        <f t="shared" si="0"/>
        <v>12780329</v>
      </c>
      <c r="AC16" s="47" t="s">
        <v>71</v>
      </c>
      <c r="AD16" s="40" t="s">
        <v>72</v>
      </c>
      <c r="AE16" s="48">
        <v>3105944</v>
      </c>
      <c r="AF16" s="44"/>
      <c r="AG16" s="44">
        <v>1718482</v>
      </c>
      <c r="AH16" s="44"/>
      <c r="AI16" s="44"/>
      <c r="AJ16" s="44"/>
      <c r="AK16" s="44"/>
      <c r="AL16" s="44">
        <v>1718482</v>
      </c>
      <c r="AM16" s="44"/>
      <c r="AN16" s="44"/>
      <c r="AO16" s="44"/>
      <c r="AP16" s="44"/>
      <c r="AQ16" s="44"/>
      <c r="AR16" s="44"/>
      <c r="AS16" s="44">
        <v>2302174</v>
      </c>
      <c r="AT16" s="42" t="s">
        <v>71</v>
      </c>
      <c r="AU16" s="40" t="s">
        <v>72</v>
      </c>
      <c r="AV16" s="48"/>
      <c r="AW16" s="44"/>
      <c r="AX16" s="49"/>
      <c r="AY16" s="45">
        <f t="shared" si="3"/>
        <v>8845082</v>
      </c>
      <c r="AZ16" s="42" t="s">
        <v>71</v>
      </c>
      <c r="BA16" s="40" t="s">
        <v>72</v>
      </c>
      <c r="BB16" s="43">
        <v>2693330</v>
      </c>
      <c r="BC16" s="44"/>
      <c r="BD16" s="44"/>
      <c r="BE16" s="44"/>
      <c r="BF16" s="44"/>
      <c r="BG16" s="56"/>
      <c r="BH16" s="45">
        <f t="shared" si="4"/>
        <v>2693330</v>
      </c>
      <c r="BI16" s="45">
        <f t="shared" si="5"/>
        <v>38139185</v>
      </c>
    </row>
    <row r="17" spans="1:61">
      <c r="A17" s="1">
        <v>6</v>
      </c>
      <c r="B17" s="42" t="s">
        <v>74</v>
      </c>
      <c r="C17" s="41" t="s">
        <v>75</v>
      </c>
      <c r="D17" s="42" t="s">
        <v>76</v>
      </c>
      <c r="E17" s="57">
        <v>7184542</v>
      </c>
      <c r="F17" s="44"/>
      <c r="G17" s="58"/>
      <c r="H17" s="44"/>
      <c r="I17" s="44">
        <v>3450788</v>
      </c>
      <c r="J17" s="44"/>
      <c r="K17" s="44">
        <v>1978878</v>
      </c>
      <c r="L17" s="44"/>
      <c r="M17" s="44"/>
      <c r="N17" s="44"/>
      <c r="O17" s="59">
        <v>5865197</v>
      </c>
      <c r="P17" s="59"/>
      <c r="Q17" s="45">
        <f t="shared" si="1"/>
        <v>18479405</v>
      </c>
      <c r="R17" s="46">
        <f t="shared" si="2"/>
        <v>0</v>
      </c>
      <c r="S17" s="47" t="s">
        <v>74</v>
      </c>
      <c r="T17" s="41" t="s">
        <v>75</v>
      </c>
      <c r="U17" s="42" t="s">
        <v>76</v>
      </c>
      <c r="V17" s="60">
        <v>16805012</v>
      </c>
      <c r="W17" s="58">
        <v>2131234</v>
      </c>
      <c r="X17" s="58"/>
      <c r="Y17" s="58">
        <v>23531882</v>
      </c>
      <c r="Z17" s="58"/>
      <c r="AA17" s="52">
        <v>3818547</v>
      </c>
      <c r="AB17" s="45">
        <f t="shared" si="0"/>
        <v>46286675</v>
      </c>
      <c r="AC17" s="61" t="s">
        <v>74</v>
      </c>
      <c r="AD17" s="62" t="s">
        <v>75</v>
      </c>
      <c r="AE17" s="63">
        <v>2704804</v>
      </c>
      <c r="AF17" s="44">
        <v>4076138</v>
      </c>
      <c r="AG17" s="44"/>
      <c r="AH17" s="44"/>
      <c r="AI17" s="44"/>
      <c r="AJ17" s="44"/>
      <c r="AK17" s="44">
        <v>16819226</v>
      </c>
      <c r="AL17" s="44">
        <v>2704804</v>
      </c>
      <c r="AM17" s="44">
        <v>6481422</v>
      </c>
      <c r="AN17" s="44"/>
      <c r="AO17" s="44"/>
      <c r="AP17" s="44"/>
      <c r="AQ17" s="44"/>
      <c r="AR17" s="44"/>
      <c r="AS17" s="44"/>
      <c r="AT17" s="64" t="s">
        <v>74</v>
      </c>
      <c r="AU17" s="62" t="s">
        <v>75</v>
      </c>
      <c r="AV17" s="48"/>
      <c r="AW17" s="44"/>
      <c r="AX17" s="49"/>
      <c r="AY17" s="45">
        <f t="shared" si="3"/>
        <v>32786394</v>
      </c>
      <c r="AZ17" s="64" t="s">
        <v>74</v>
      </c>
      <c r="BA17" s="62" t="s">
        <v>75</v>
      </c>
      <c r="BB17" s="60"/>
      <c r="BC17" s="58"/>
      <c r="BD17" s="58"/>
      <c r="BE17" s="58"/>
      <c r="BF17" s="58"/>
      <c r="BG17" s="52">
        <v>9396195</v>
      </c>
      <c r="BH17" s="45">
        <f t="shared" si="4"/>
        <v>9396195</v>
      </c>
      <c r="BI17" s="45">
        <f t="shared" si="5"/>
        <v>106948669</v>
      </c>
    </row>
    <row r="18" spans="1:61">
      <c r="A18" s="1">
        <v>7</v>
      </c>
      <c r="B18" s="42" t="s">
        <v>77</v>
      </c>
      <c r="C18" s="41" t="s">
        <v>78</v>
      </c>
      <c r="D18" s="42" t="s">
        <v>79</v>
      </c>
      <c r="E18" s="57">
        <v>0</v>
      </c>
      <c r="F18" s="44"/>
      <c r="G18" s="58">
        <v>0</v>
      </c>
      <c r="H18" s="44"/>
      <c r="I18" s="44"/>
      <c r="J18" s="44"/>
      <c r="K18" s="44"/>
      <c r="L18" s="44"/>
      <c r="M18" s="44"/>
      <c r="N18" s="44"/>
      <c r="O18" s="59">
        <v>6285523</v>
      </c>
      <c r="P18" s="59"/>
      <c r="Q18" s="45">
        <f t="shared" si="1"/>
        <v>6285523</v>
      </c>
      <c r="R18" s="46">
        <f t="shared" si="2"/>
        <v>0</v>
      </c>
      <c r="S18" s="47" t="s">
        <v>77</v>
      </c>
      <c r="T18" s="41" t="s">
        <v>78</v>
      </c>
      <c r="U18" s="42" t="s">
        <v>79</v>
      </c>
      <c r="V18" s="60">
        <v>3053515</v>
      </c>
      <c r="W18" s="58"/>
      <c r="X18" s="58"/>
      <c r="Y18" s="58"/>
      <c r="Z18" s="58"/>
      <c r="AA18" s="52">
        <v>4613148</v>
      </c>
      <c r="AB18" s="45">
        <f t="shared" si="0"/>
        <v>7666663</v>
      </c>
      <c r="AC18" s="47" t="s">
        <v>77</v>
      </c>
      <c r="AD18" s="62" t="s">
        <v>78</v>
      </c>
      <c r="AE18" s="63"/>
      <c r="AF18" s="44"/>
      <c r="AG18" s="44"/>
      <c r="AH18" s="44"/>
      <c r="AI18" s="44"/>
      <c r="AJ18" s="44"/>
      <c r="AK18" s="44"/>
      <c r="AL18" s="44"/>
      <c r="AM18" s="44"/>
      <c r="AN18" s="44">
        <v>6747322</v>
      </c>
      <c r="AO18" s="44"/>
      <c r="AP18" s="44"/>
      <c r="AQ18" s="44"/>
      <c r="AR18" s="44"/>
      <c r="AS18" s="44"/>
      <c r="AT18" s="42" t="s">
        <v>77</v>
      </c>
      <c r="AU18" s="62" t="s">
        <v>78</v>
      </c>
      <c r="AV18" s="48"/>
      <c r="AW18" s="44"/>
      <c r="AX18" s="49"/>
      <c r="AY18" s="45">
        <f t="shared" si="3"/>
        <v>6747322</v>
      </c>
      <c r="AZ18" s="42" t="s">
        <v>77</v>
      </c>
      <c r="BA18" s="62" t="s">
        <v>78</v>
      </c>
      <c r="BB18" s="60"/>
      <c r="BC18" s="58"/>
      <c r="BD18" s="58"/>
      <c r="BE18" s="58"/>
      <c r="BF18" s="58"/>
      <c r="BG18" s="52">
        <v>1933703</v>
      </c>
      <c r="BH18" s="45">
        <f t="shared" si="4"/>
        <v>1933703</v>
      </c>
      <c r="BI18" s="45">
        <f t="shared" si="5"/>
        <v>22633211</v>
      </c>
    </row>
    <row r="19" spans="1:61" ht="23.25">
      <c r="A19" s="1">
        <v>8</v>
      </c>
      <c r="B19" s="42" t="s">
        <v>80</v>
      </c>
      <c r="C19" s="41" t="s">
        <v>81</v>
      </c>
      <c r="D19" s="42" t="s">
        <v>82</v>
      </c>
      <c r="E19" s="57">
        <v>4361913</v>
      </c>
      <c r="F19" s="44"/>
      <c r="G19" s="58"/>
      <c r="H19" s="44"/>
      <c r="I19" s="44">
        <v>3500000</v>
      </c>
      <c r="J19" s="44"/>
      <c r="K19" s="44">
        <v>10500000</v>
      </c>
      <c r="L19" s="44"/>
      <c r="M19" s="44"/>
      <c r="N19" s="44"/>
      <c r="O19" s="59"/>
      <c r="P19" s="59"/>
      <c r="Q19" s="45">
        <f t="shared" si="1"/>
        <v>18361913</v>
      </c>
      <c r="R19" s="46">
        <f t="shared" si="2"/>
        <v>0</v>
      </c>
      <c r="S19" s="47" t="s">
        <v>80</v>
      </c>
      <c r="T19" s="41" t="s">
        <v>81</v>
      </c>
      <c r="U19" s="42" t="s">
        <v>82</v>
      </c>
      <c r="V19" s="60">
        <v>6519920</v>
      </c>
      <c r="W19" s="58">
        <v>3000000</v>
      </c>
      <c r="X19" s="58"/>
      <c r="Y19" s="58">
        <v>8700000</v>
      </c>
      <c r="Z19" s="58"/>
      <c r="AA19" s="52"/>
      <c r="AB19" s="45">
        <f t="shared" si="0"/>
        <v>18219920</v>
      </c>
      <c r="AC19" s="65" t="s">
        <v>80</v>
      </c>
      <c r="AD19" s="62" t="s">
        <v>81</v>
      </c>
      <c r="AE19" s="63">
        <v>2032139</v>
      </c>
      <c r="AF19" s="44"/>
      <c r="AG19" s="44">
        <v>4000000</v>
      </c>
      <c r="AH19" s="44"/>
      <c r="AI19" s="44"/>
      <c r="AJ19" s="44">
        <v>7000000</v>
      </c>
      <c r="AK19" s="44"/>
      <c r="AL19" s="44"/>
      <c r="AM19" s="44"/>
      <c r="AN19" s="44"/>
      <c r="AO19" s="44"/>
      <c r="AP19" s="44"/>
      <c r="AQ19" s="44"/>
      <c r="AR19" s="44"/>
      <c r="AS19" s="44"/>
      <c r="AT19" s="64" t="s">
        <v>80</v>
      </c>
      <c r="AU19" s="62" t="s">
        <v>83</v>
      </c>
      <c r="AV19" s="48"/>
      <c r="AW19" s="44"/>
      <c r="AX19" s="49"/>
      <c r="AY19" s="45">
        <f t="shared" si="3"/>
        <v>13032139</v>
      </c>
      <c r="AZ19" s="64" t="s">
        <v>80</v>
      </c>
      <c r="BA19" s="62" t="s">
        <v>81</v>
      </c>
      <c r="BB19" s="66">
        <v>3734857</v>
      </c>
      <c r="BC19" s="58"/>
      <c r="BD19" s="58"/>
      <c r="BE19" s="58"/>
      <c r="BF19" s="49"/>
      <c r="BG19" s="52"/>
      <c r="BH19" s="45">
        <f t="shared" si="4"/>
        <v>3734857</v>
      </c>
      <c r="BI19" s="45">
        <f t="shared" si="5"/>
        <v>53348829</v>
      </c>
    </row>
    <row r="20" spans="1:61">
      <c r="A20" s="1">
        <v>9</v>
      </c>
      <c r="B20" s="42" t="s">
        <v>84</v>
      </c>
      <c r="C20" s="41" t="s">
        <v>85</v>
      </c>
      <c r="D20" s="42" t="s">
        <v>86</v>
      </c>
      <c r="E20" s="57">
        <v>4142000</v>
      </c>
      <c r="F20" s="44"/>
      <c r="G20" s="58"/>
      <c r="H20" s="44"/>
      <c r="I20" s="44">
        <v>860694</v>
      </c>
      <c r="J20" s="44"/>
      <c r="K20" s="44"/>
      <c r="L20" s="44"/>
      <c r="M20" s="44"/>
      <c r="N20" s="44"/>
      <c r="O20" s="59"/>
      <c r="P20" s="59"/>
      <c r="Q20" s="45">
        <f t="shared" si="1"/>
        <v>5002694</v>
      </c>
      <c r="R20" s="46">
        <f t="shared" si="2"/>
        <v>0</v>
      </c>
      <c r="S20" s="47" t="s">
        <v>87</v>
      </c>
      <c r="T20" s="41" t="s">
        <v>85</v>
      </c>
      <c r="U20" s="42" t="s">
        <v>86</v>
      </c>
      <c r="V20" s="60">
        <v>3127888</v>
      </c>
      <c r="W20" s="58"/>
      <c r="X20" s="58"/>
      <c r="Y20" s="58">
        <v>2795444</v>
      </c>
      <c r="Z20" s="58"/>
      <c r="AA20" s="52">
        <v>4813572</v>
      </c>
      <c r="AB20" s="45">
        <f t="shared" si="0"/>
        <v>10736904</v>
      </c>
      <c r="AC20" s="65" t="s">
        <v>88</v>
      </c>
      <c r="AD20" s="62" t="s">
        <v>85</v>
      </c>
      <c r="AE20" s="63"/>
      <c r="AF20" s="44"/>
      <c r="AG20" s="44"/>
      <c r="AH20" s="44"/>
      <c r="AI20" s="44"/>
      <c r="AJ20" s="44">
        <v>5625152</v>
      </c>
      <c r="AK20" s="44"/>
      <c r="AL20" s="44"/>
      <c r="AM20" s="44"/>
      <c r="AN20" s="44"/>
      <c r="AO20" s="44">
        <v>1980104</v>
      </c>
      <c r="AP20" s="44"/>
      <c r="AQ20" s="44"/>
      <c r="AR20" s="44"/>
      <c r="AS20" s="44"/>
      <c r="AT20" s="64" t="s">
        <v>88</v>
      </c>
      <c r="AU20" s="62" t="s">
        <v>85</v>
      </c>
      <c r="AV20" s="48"/>
      <c r="AW20" s="44"/>
      <c r="AX20" s="49"/>
      <c r="AY20" s="45">
        <f t="shared" si="3"/>
        <v>7605256</v>
      </c>
      <c r="AZ20" s="64" t="s">
        <v>88</v>
      </c>
      <c r="BA20" s="62" t="s">
        <v>85</v>
      </c>
      <c r="BB20" s="60">
        <v>2179592</v>
      </c>
      <c r="BC20" s="58"/>
      <c r="BD20" s="58"/>
      <c r="BE20" s="58"/>
      <c r="BF20" s="58"/>
      <c r="BG20" s="52"/>
      <c r="BH20" s="45">
        <f t="shared" si="4"/>
        <v>2179592</v>
      </c>
      <c r="BI20" s="45">
        <f t="shared" si="5"/>
        <v>25524446</v>
      </c>
    </row>
    <row r="21" spans="1:61" s="67" customFormat="1" ht="22.5">
      <c r="A21" s="67">
        <v>10</v>
      </c>
      <c r="B21" s="68" t="s">
        <v>89</v>
      </c>
      <c r="C21" s="68" t="s">
        <v>90</v>
      </c>
      <c r="D21" s="68" t="s">
        <v>91</v>
      </c>
      <c r="E21" s="57">
        <v>0</v>
      </c>
      <c r="F21" s="44"/>
      <c r="G21" s="58"/>
      <c r="H21" s="69"/>
      <c r="I21" s="69">
        <v>28319655</v>
      </c>
      <c r="J21" s="69"/>
      <c r="K21" s="69"/>
      <c r="L21" s="69"/>
      <c r="M21" s="69"/>
      <c r="N21" s="69"/>
      <c r="O21" s="70"/>
      <c r="P21" s="70"/>
      <c r="Q21" s="71">
        <f t="shared" si="1"/>
        <v>28319655</v>
      </c>
      <c r="R21" s="72">
        <f t="shared" si="2"/>
        <v>0</v>
      </c>
      <c r="S21" s="47" t="s">
        <v>89</v>
      </c>
      <c r="T21" s="41" t="s">
        <v>90</v>
      </c>
      <c r="U21" s="42" t="s">
        <v>91</v>
      </c>
      <c r="V21" s="60">
        <v>29154968</v>
      </c>
      <c r="W21" s="73"/>
      <c r="X21" s="73"/>
      <c r="Y21" s="58">
        <v>7139856</v>
      </c>
      <c r="Z21" s="73"/>
      <c r="AA21" s="74"/>
      <c r="AB21" s="45">
        <f t="shared" si="0"/>
        <v>36294824</v>
      </c>
      <c r="AC21" s="65" t="s">
        <v>89</v>
      </c>
      <c r="AD21" s="62" t="s">
        <v>90</v>
      </c>
      <c r="AE21" s="63">
        <v>2066072</v>
      </c>
      <c r="AF21" s="44">
        <v>5925262</v>
      </c>
      <c r="AG21" s="69"/>
      <c r="AH21" s="69"/>
      <c r="AI21" s="69"/>
      <c r="AJ21" s="44">
        <v>2937407</v>
      </c>
      <c r="AK21" s="69"/>
      <c r="AL21" s="69"/>
      <c r="AM21" s="44">
        <v>4214965</v>
      </c>
      <c r="AN21" s="69"/>
      <c r="AO21" s="44">
        <v>10565125</v>
      </c>
      <c r="AP21" s="69"/>
      <c r="AQ21" s="69"/>
      <c r="AR21" s="69"/>
      <c r="AS21" s="69"/>
      <c r="AT21" s="68" t="s">
        <v>89</v>
      </c>
      <c r="AU21" s="62" t="s">
        <v>90</v>
      </c>
      <c r="AV21" s="75"/>
      <c r="AW21" s="69"/>
      <c r="AX21" s="76"/>
      <c r="AY21" s="45">
        <f t="shared" si="3"/>
        <v>25708831</v>
      </c>
      <c r="AZ21" s="64" t="s">
        <v>89</v>
      </c>
      <c r="BA21" s="62" t="s">
        <v>90</v>
      </c>
      <c r="BB21" s="77"/>
      <c r="BC21" s="73"/>
      <c r="BD21" s="73"/>
      <c r="BE21" s="73"/>
      <c r="BF21" s="73"/>
      <c r="BG21" s="49">
        <v>7367851</v>
      </c>
      <c r="BH21" s="45">
        <f t="shared" si="4"/>
        <v>7367851</v>
      </c>
      <c r="BI21" s="45">
        <f>+Q21+R21+AB21+AY21+BH21</f>
        <v>97691161</v>
      </c>
    </row>
    <row r="22" spans="1:61" ht="22.5">
      <c r="A22" s="1">
        <v>11</v>
      </c>
      <c r="B22" s="40" t="s">
        <v>92</v>
      </c>
      <c r="C22" s="41" t="s">
        <v>93</v>
      </c>
      <c r="D22" s="42" t="s">
        <v>94</v>
      </c>
      <c r="E22" s="57">
        <v>7000000</v>
      </c>
      <c r="F22" s="44"/>
      <c r="G22" s="58"/>
      <c r="H22" s="44"/>
      <c r="I22" s="44">
        <v>500000</v>
      </c>
      <c r="J22" s="44"/>
      <c r="K22" s="44"/>
      <c r="L22" s="44"/>
      <c r="M22" s="44"/>
      <c r="N22" s="44"/>
      <c r="O22" s="59"/>
      <c r="P22" s="59"/>
      <c r="Q22" s="45">
        <f t="shared" si="1"/>
        <v>7500000</v>
      </c>
      <c r="R22" s="46">
        <f t="shared" si="2"/>
        <v>0</v>
      </c>
      <c r="S22" s="78" t="s">
        <v>95</v>
      </c>
      <c r="T22" s="41" t="s">
        <v>93</v>
      </c>
      <c r="U22" s="42" t="s">
        <v>94</v>
      </c>
      <c r="V22" s="57">
        <v>3750000</v>
      </c>
      <c r="W22" s="58"/>
      <c r="X22" s="58"/>
      <c r="Y22" s="58">
        <v>8647068</v>
      </c>
      <c r="Z22" s="58"/>
      <c r="AA22" s="52">
        <v>3230000</v>
      </c>
      <c r="AB22" s="45">
        <f t="shared" si="0"/>
        <v>15627068</v>
      </c>
      <c r="AC22" s="78" t="s">
        <v>95</v>
      </c>
      <c r="AD22" s="40" t="s">
        <v>93</v>
      </c>
      <c r="AE22" s="48">
        <v>2700000</v>
      </c>
      <c r="AF22" s="44"/>
      <c r="AG22" s="44">
        <v>2200000</v>
      </c>
      <c r="AH22" s="44"/>
      <c r="AI22" s="44"/>
      <c r="AJ22" s="44"/>
      <c r="AK22" s="44"/>
      <c r="AL22" s="44"/>
      <c r="AM22" s="44"/>
      <c r="AN22" s="44"/>
      <c r="AO22" s="44">
        <v>4800000</v>
      </c>
      <c r="AP22" s="44"/>
      <c r="AQ22" s="44"/>
      <c r="AR22" s="44"/>
      <c r="AS22" s="44">
        <v>1300000</v>
      </c>
      <c r="AT22" s="68" t="s">
        <v>95</v>
      </c>
      <c r="AU22" s="40" t="s">
        <v>93</v>
      </c>
      <c r="AV22" s="48"/>
      <c r="AW22" s="44"/>
      <c r="AX22" s="49"/>
      <c r="AY22" s="45">
        <f t="shared" si="3"/>
        <v>11000000</v>
      </c>
      <c r="AZ22" s="68" t="s">
        <v>95</v>
      </c>
      <c r="BA22" s="40" t="s">
        <v>93</v>
      </c>
      <c r="BB22" s="57"/>
      <c r="BC22" s="58"/>
      <c r="BD22" s="58"/>
      <c r="BE22" s="58"/>
      <c r="BF22" s="79">
        <v>3500000</v>
      </c>
      <c r="BG22" s="52"/>
      <c r="BH22" s="45">
        <f t="shared" si="4"/>
        <v>3500000</v>
      </c>
      <c r="BI22" s="45">
        <f t="shared" si="5"/>
        <v>37627068</v>
      </c>
    </row>
    <row r="23" spans="1:61" ht="22.5">
      <c r="A23" s="1">
        <v>12</v>
      </c>
      <c r="B23" s="68" t="s">
        <v>96</v>
      </c>
      <c r="C23" s="41" t="s">
        <v>97</v>
      </c>
      <c r="D23" s="42" t="s">
        <v>98</v>
      </c>
      <c r="E23" s="43">
        <v>12050787</v>
      </c>
      <c r="F23" s="44"/>
      <c r="G23" s="44"/>
      <c r="H23" s="44"/>
      <c r="I23" s="44"/>
      <c r="J23" s="44">
        <v>2000000</v>
      </c>
      <c r="K23" s="44"/>
      <c r="L23" s="44"/>
      <c r="M23" s="44"/>
      <c r="N23" s="44"/>
      <c r="O23" s="44">
        <v>3708793</v>
      </c>
      <c r="P23" s="44"/>
      <c r="Q23" s="45">
        <f t="shared" si="1"/>
        <v>15759580</v>
      </c>
      <c r="R23" s="46">
        <f t="shared" si="2"/>
        <v>2000000</v>
      </c>
      <c r="S23" s="78" t="s">
        <v>96</v>
      </c>
      <c r="T23" s="41" t="s">
        <v>97</v>
      </c>
      <c r="U23" s="42" t="s">
        <v>98</v>
      </c>
      <c r="V23" s="80">
        <v>4462853</v>
      </c>
      <c r="W23" s="44"/>
      <c r="X23" s="44"/>
      <c r="Y23" s="44">
        <v>6727802</v>
      </c>
      <c r="Z23" s="44"/>
      <c r="AA23" s="49">
        <v>8927996</v>
      </c>
      <c r="AB23" s="81">
        <f>SUM(V23:AA23)</f>
        <v>20118651</v>
      </c>
      <c r="AC23" s="82" t="s">
        <v>96</v>
      </c>
      <c r="AD23" s="62" t="s">
        <v>97</v>
      </c>
      <c r="AE23" s="83">
        <v>2017650</v>
      </c>
      <c r="AF23" s="44">
        <v>2008943</v>
      </c>
      <c r="AG23" s="44"/>
      <c r="AH23" s="44"/>
      <c r="AI23" s="44"/>
      <c r="AJ23" s="44"/>
      <c r="AK23" s="44">
        <v>2306118</v>
      </c>
      <c r="AL23" s="44"/>
      <c r="AM23" s="44"/>
      <c r="AN23" s="44"/>
      <c r="AO23" s="44">
        <v>7420306</v>
      </c>
      <c r="AP23" s="44"/>
      <c r="AQ23" s="44"/>
      <c r="AR23" s="44"/>
      <c r="AS23" s="44"/>
      <c r="AT23" s="84" t="s">
        <v>96</v>
      </c>
      <c r="AU23" s="62" t="s">
        <v>97</v>
      </c>
      <c r="AV23" s="48"/>
      <c r="AW23" s="44"/>
      <c r="AX23" s="49"/>
      <c r="AY23" s="85">
        <f t="shared" si="3"/>
        <v>13753017</v>
      </c>
      <c r="AZ23" s="84" t="s">
        <v>96</v>
      </c>
      <c r="BA23" s="62" t="s">
        <v>97</v>
      </c>
      <c r="BB23" s="80">
        <v>3500000</v>
      </c>
      <c r="BC23" s="44"/>
      <c r="BD23" s="44"/>
      <c r="BE23" s="44"/>
      <c r="BF23" s="44"/>
      <c r="BG23" s="49"/>
      <c r="BH23" s="45">
        <f t="shared" si="4"/>
        <v>3500000</v>
      </c>
      <c r="BI23" s="45">
        <f t="shared" si="5"/>
        <v>55131248</v>
      </c>
    </row>
    <row r="24" spans="1:61" ht="23.25" thickBot="1">
      <c r="A24" s="1">
        <v>13</v>
      </c>
      <c r="B24" s="68" t="s">
        <v>99</v>
      </c>
      <c r="C24" s="41" t="s">
        <v>100</v>
      </c>
      <c r="D24" s="42" t="s">
        <v>101</v>
      </c>
      <c r="E24" s="43"/>
      <c r="F24" s="44"/>
      <c r="G24" s="44"/>
      <c r="H24" s="44"/>
      <c r="I24" s="44">
        <v>10659819</v>
      </c>
      <c r="J24" s="44"/>
      <c r="K24" s="44"/>
      <c r="L24" s="44"/>
      <c r="M24" s="44"/>
      <c r="N24" s="44"/>
      <c r="O24" s="44"/>
      <c r="P24" s="44"/>
      <c r="Q24" s="45">
        <f t="shared" si="1"/>
        <v>10659819</v>
      </c>
      <c r="R24" s="46">
        <f t="shared" si="2"/>
        <v>0</v>
      </c>
      <c r="S24" s="78" t="s">
        <v>99</v>
      </c>
      <c r="T24" s="41" t="s">
        <v>100</v>
      </c>
      <c r="U24" s="42" t="s">
        <v>102</v>
      </c>
      <c r="V24" s="80">
        <v>3170130</v>
      </c>
      <c r="W24" s="44"/>
      <c r="X24" s="44"/>
      <c r="Y24" s="44">
        <v>13209888</v>
      </c>
      <c r="Z24" s="44"/>
      <c r="AA24" s="49">
        <v>1190919</v>
      </c>
      <c r="AB24" s="81">
        <f t="shared" si="0"/>
        <v>17570937</v>
      </c>
      <c r="AC24" s="82" t="s">
        <v>99</v>
      </c>
      <c r="AD24" s="62" t="s">
        <v>100</v>
      </c>
      <c r="AE24" s="83"/>
      <c r="AF24" s="44">
        <v>6772645</v>
      </c>
      <c r="AG24" s="44">
        <v>2244000</v>
      </c>
      <c r="AH24" s="44"/>
      <c r="AI24" s="44"/>
      <c r="AJ24" s="44"/>
      <c r="AK24" s="44">
        <v>2590959</v>
      </c>
      <c r="AL24" s="44"/>
      <c r="AM24" s="44">
        <v>2244000</v>
      </c>
      <c r="AN24" s="44"/>
      <c r="AO24" s="44"/>
      <c r="AP24" s="44"/>
      <c r="AQ24" s="44"/>
      <c r="AR24" s="44"/>
      <c r="AS24" s="44"/>
      <c r="AT24" s="84" t="s">
        <v>99</v>
      </c>
      <c r="AU24" s="62" t="s">
        <v>100</v>
      </c>
      <c r="AV24" s="48"/>
      <c r="AW24" s="44"/>
      <c r="AX24" s="49"/>
      <c r="AY24" s="85">
        <f t="shared" si="3"/>
        <v>13851604</v>
      </c>
      <c r="AZ24" s="86" t="s">
        <v>99</v>
      </c>
      <c r="BA24" s="62" t="s">
        <v>100</v>
      </c>
      <c r="BB24" s="87"/>
      <c r="BC24" s="88"/>
      <c r="BD24" s="88"/>
      <c r="BE24" s="88"/>
      <c r="BF24" s="88"/>
      <c r="BG24" s="89">
        <v>2628611</v>
      </c>
      <c r="BH24" s="45">
        <f t="shared" si="4"/>
        <v>2628611</v>
      </c>
      <c r="BI24" s="90">
        <f>+Q24+R24+AB24+AY24+BH24</f>
        <v>44710971</v>
      </c>
    </row>
    <row r="25" spans="1:61" ht="15.75" thickBot="1">
      <c r="B25" s="91" t="s">
        <v>103</v>
      </c>
      <c r="C25" s="92"/>
      <c r="D25" s="93"/>
      <c r="E25" s="94">
        <f t="shared" ref="E25:O25" si="6">SUM(E12:E24)</f>
        <v>68940340</v>
      </c>
      <c r="F25" s="94">
        <f>SUM(F12:F24)</f>
        <v>3058089</v>
      </c>
      <c r="G25" s="94">
        <f t="shared" si="6"/>
        <v>0</v>
      </c>
      <c r="H25" s="94">
        <f t="shared" si="6"/>
        <v>0</v>
      </c>
      <c r="I25" s="94">
        <f t="shared" si="6"/>
        <v>76630574</v>
      </c>
      <c r="J25" s="94">
        <f t="shared" si="6"/>
        <v>23379479</v>
      </c>
      <c r="K25" s="94">
        <f t="shared" si="6"/>
        <v>24213021</v>
      </c>
      <c r="L25" s="94">
        <f t="shared" si="6"/>
        <v>0</v>
      </c>
      <c r="M25" s="94">
        <f t="shared" si="6"/>
        <v>0</v>
      </c>
      <c r="N25" s="94">
        <f t="shared" si="6"/>
        <v>0</v>
      </c>
      <c r="O25" s="94">
        <f t="shared" si="6"/>
        <v>34798386</v>
      </c>
      <c r="P25" s="94">
        <f>SUM(P12:P24)</f>
        <v>0</v>
      </c>
      <c r="Q25" s="94">
        <f t="shared" si="1"/>
        <v>204582321</v>
      </c>
      <c r="R25" s="94">
        <f>SUM(F25+H25+J25+L25+N25+P25)</f>
        <v>26437568</v>
      </c>
      <c r="S25" s="95" t="s">
        <v>103</v>
      </c>
      <c r="T25" s="92"/>
      <c r="U25" s="93"/>
      <c r="V25" s="94">
        <f t="shared" ref="V25:AB25" si="7">SUM(V12:V24)</f>
        <v>170718418</v>
      </c>
      <c r="W25" s="94">
        <f t="shared" si="7"/>
        <v>15849738</v>
      </c>
      <c r="X25" s="94">
        <f t="shared" si="7"/>
        <v>0</v>
      </c>
      <c r="Y25" s="94">
        <f t="shared" si="7"/>
        <v>94815835</v>
      </c>
      <c r="Z25" s="94">
        <f t="shared" si="7"/>
        <v>0</v>
      </c>
      <c r="AA25" s="96">
        <f t="shared" si="7"/>
        <v>35315607</v>
      </c>
      <c r="AB25" s="94">
        <f t="shared" si="7"/>
        <v>316699598</v>
      </c>
      <c r="AC25" s="95" t="s">
        <v>103</v>
      </c>
      <c r="AD25" s="92"/>
      <c r="AE25" s="94">
        <f t="shared" ref="AE25:AS25" si="8">SUM(AE12:AE24)</f>
        <v>23436005</v>
      </c>
      <c r="AF25" s="94">
        <f>SUM(AF12:AF24)</f>
        <v>44598085</v>
      </c>
      <c r="AG25" s="94">
        <f t="shared" si="8"/>
        <v>21486153</v>
      </c>
      <c r="AH25" s="94">
        <f t="shared" si="8"/>
        <v>0</v>
      </c>
      <c r="AI25" s="94">
        <f t="shared" si="8"/>
        <v>0</v>
      </c>
      <c r="AJ25" s="94">
        <f t="shared" si="8"/>
        <v>36317524</v>
      </c>
      <c r="AK25" s="94">
        <f t="shared" si="8"/>
        <v>35458064</v>
      </c>
      <c r="AL25" s="94">
        <f t="shared" si="8"/>
        <v>4423286</v>
      </c>
      <c r="AM25" s="94">
        <f t="shared" si="8"/>
        <v>16507521</v>
      </c>
      <c r="AN25" s="94">
        <f t="shared" si="8"/>
        <v>6747322</v>
      </c>
      <c r="AO25" s="94">
        <f t="shared" si="8"/>
        <v>37101229</v>
      </c>
      <c r="AP25" s="94">
        <f t="shared" si="8"/>
        <v>0</v>
      </c>
      <c r="AQ25" s="94">
        <f t="shared" si="8"/>
        <v>0</v>
      </c>
      <c r="AR25" s="94">
        <f t="shared" si="8"/>
        <v>0</v>
      </c>
      <c r="AS25" s="94">
        <f t="shared" si="8"/>
        <v>3602174</v>
      </c>
      <c r="AT25" s="91" t="s">
        <v>103</v>
      </c>
      <c r="AU25" s="92"/>
      <c r="AV25" s="94">
        <f t="shared" ref="AV25:BG25" si="9">SUM(AV12:AV24)</f>
        <v>0</v>
      </c>
      <c r="AW25" s="94">
        <f t="shared" si="9"/>
        <v>0</v>
      </c>
      <c r="AX25" s="96">
        <f t="shared" si="9"/>
        <v>0</v>
      </c>
      <c r="AY25" s="94">
        <f t="shared" si="9"/>
        <v>229677363</v>
      </c>
      <c r="AZ25" s="91" t="s">
        <v>103</v>
      </c>
      <c r="BA25" s="92"/>
      <c r="BB25" s="94">
        <f t="shared" si="9"/>
        <v>12107779</v>
      </c>
      <c r="BC25" s="94">
        <f t="shared" si="9"/>
        <v>6060363</v>
      </c>
      <c r="BD25" s="94">
        <f t="shared" si="9"/>
        <v>0</v>
      </c>
      <c r="BE25" s="94">
        <f t="shared" si="9"/>
        <v>0</v>
      </c>
      <c r="BF25" s="94">
        <f t="shared" si="9"/>
        <v>19743739</v>
      </c>
      <c r="BG25" s="96">
        <f t="shared" si="9"/>
        <v>21326360</v>
      </c>
      <c r="BH25" s="94">
        <f>SUM(BH12:BH24)</f>
        <v>59238241</v>
      </c>
      <c r="BI25" s="94">
        <f>SUM(BI12:BI24)</f>
        <v>836635091</v>
      </c>
    </row>
    <row r="26" spans="1:61">
      <c r="B26" s="97" t="s">
        <v>104</v>
      </c>
      <c r="C26" s="98"/>
      <c r="D26" s="33"/>
      <c r="E26" s="31"/>
      <c r="F26" s="31"/>
      <c r="G26" s="83"/>
      <c r="H26" s="99"/>
      <c r="I26" s="99"/>
      <c r="J26" s="99"/>
      <c r="K26" s="99"/>
      <c r="L26" s="99"/>
      <c r="M26" s="99"/>
      <c r="N26" s="99"/>
      <c r="O26" s="99"/>
      <c r="P26" s="21"/>
      <c r="Q26" s="45"/>
      <c r="R26" s="46"/>
      <c r="S26" s="100" t="s">
        <v>104</v>
      </c>
      <c r="T26" s="17"/>
      <c r="U26" s="18"/>
      <c r="V26" s="80"/>
      <c r="W26" s="83"/>
      <c r="X26" s="99"/>
      <c r="Y26" s="99"/>
      <c r="Z26" s="99"/>
      <c r="AA26" s="101"/>
      <c r="AB26" s="81"/>
      <c r="AC26" s="102" t="s">
        <v>104</v>
      </c>
      <c r="AD26" s="50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99"/>
      <c r="AS26" s="99"/>
      <c r="AT26" s="103" t="s">
        <v>104</v>
      </c>
      <c r="AU26" s="50"/>
      <c r="AV26" s="83"/>
      <c r="AW26" s="104"/>
      <c r="AX26" s="101"/>
      <c r="AY26" s="105"/>
      <c r="AZ26" s="106" t="s">
        <v>104</v>
      </c>
      <c r="BA26" s="17"/>
      <c r="BB26" s="107"/>
      <c r="BC26" s="108"/>
      <c r="BD26" s="108"/>
      <c r="BE26" s="108"/>
      <c r="BF26" s="109"/>
      <c r="BG26" s="110"/>
      <c r="BH26" s="105"/>
      <c r="BI26" s="81"/>
    </row>
    <row r="27" spans="1:61">
      <c r="B27" s="111" t="s">
        <v>105</v>
      </c>
      <c r="C27" s="40"/>
      <c r="D27" s="42"/>
      <c r="E27" s="45"/>
      <c r="F27" s="45"/>
      <c r="G27" s="48"/>
      <c r="H27" s="44"/>
      <c r="I27" s="44"/>
      <c r="J27" s="44"/>
      <c r="K27" s="44"/>
      <c r="L27" s="44"/>
      <c r="M27" s="44"/>
      <c r="N27" s="44"/>
      <c r="O27" s="44"/>
      <c r="P27" s="54"/>
      <c r="Q27" s="45"/>
      <c r="R27" s="46"/>
      <c r="S27" s="112" t="s">
        <v>105</v>
      </c>
      <c r="T27" s="113"/>
      <c r="U27" s="114"/>
      <c r="V27" s="43"/>
      <c r="W27" s="48"/>
      <c r="X27" s="44"/>
      <c r="Y27" s="44"/>
      <c r="Z27" s="44"/>
      <c r="AA27" s="49"/>
      <c r="AB27" s="81"/>
      <c r="AC27" s="82" t="s">
        <v>105</v>
      </c>
      <c r="AD27" s="40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4"/>
      <c r="AS27" s="44"/>
      <c r="AT27" s="84" t="s">
        <v>105</v>
      </c>
      <c r="AU27" s="40"/>
      <c r="AV27" s="48"/>
      <c r="AW27" s="115"/>
      <c r="AX27" s="49"/>
      <c r="AY27" s="85"/>
      <c r="AZ27" s="84" t="s">
        <v>105</v>
      </c>
      <c r="BA27" s="113"/>
      <c r="BB27" s="43"/>
      <c r="BC27" s="48"/>
      <c r="BD27" s="48"/>
      <c r="BE27" s="48"/>
      <c r="BF27" s="44"/>
      <c r="BG27" s="52"/>
      <c r="BH27" s="85"/>
      <c r="BI27" s="45"/>
    </row>
    <row r="28" spans="1:61">
      <c r="A28" s="1">
        <v>14</v>
      </c>
      <c r="B28" s="111" t="s">
        <v>106</v>
      </c>
      <c r="C28" s="62" t="s">
        <v>107</v>
      </c>
      <c r="D28" s="18" t="s">
        <v>108</v>
      </c>
      <c r="E28" s="45"/>
      <c r="F28" s="45"/>
      <c r="G28" s="48"/>
      <c r="H28" s="44"/>
      <c r="I28" s="44">
        <v>30079700</v>
      </c>
      <c r="J28" s="44">
        <v>14270079</v>
      </c>
      <c r="K28" s="44"/>
      <c r="L28" s="44"/>
      <c r="M28" s="44"/>
      <c r="N28" s="44"/>
      <c r="O28" s="44">
        <v>9018420</v>
      </c>
      <c r="P28" s="44"/>
      <c r="Q28" s="45">
        <f t="shared" ref="Q28:Q56" si="10">SUM(E28+G28+I28+K28+M28+O28)</f>
        <v>39098120</v>
      </c>
      <c r="R28" s="46">
        <f t="shared" ref="R28:R56" si="11">F28+H28+J28+L28+N28+P28</f>
        <v>14270079</v>
      </c>
      <c r="S28" s="112" t="s">
        <v>106</v>
      </c>
      <c r="T28" s="116" t="s">
        <v>107</v>
      </c>
      <c r="U28" s="117" t="s">
        <v>108</v>
      </c>
      <c r="V28" s="80">
        <v>35743548</v>
      </c>
      <c r="W28" s="83"/>
      <c r="X28" s="99"/>
      <c r="Y28" s="99">
        <v>32860220</v>
      </c>
      <c r="Z28" s="99"/>
      <c r="AA28" s="101"/>
      <c r="AB28" s="81">
        <f t="shared" ref="AB28:AB51" si="12">SUM(V28:AA28)</f>
        <v>68603768</v>
      </c>
      <c r="AC28" s="82" t="s">
        <v>106</v>
      </c>
      <c r="AD28" s="62" t="s">
        <v>107</v>
      </c>
      <c r="AE28" s="83">
        <v>5804960</v>
      </c>
      <c r="AF28" s="83">
        <v>39359304</v>
      </c>
      <c r="AG28" s="83"/>
      <c r="AH28" s="83"/>
      <c r="AI28" s="83"/>
      <c r="AJ28" s="83">
        <v>5079340</v>
      </c>
      <c r="AK28" s="83"/>
      <c r="AL28" s="83"/>
      <c r="AM28" s="83"/>
      <c r="AN28" s="83"/>
      <c r="AO28" s="83"/>
      <c r="AP28" s="83"/>
      <c r="AQ28" s="83"/>
      <c r="AR28" s="99"/>
      <c r="AS28" s="99"/>
      <c r="AT28" s="84" t="s">
        <v>106</v>
      </c>
      <c r="AU28" s="62" t="s">
        <v>107</v>
      </c>
      <c r="AV28" s="83"/>
      <c r="AW28" s="104"/>
      <c r="AX28" s="101"/>
      <c r="AY28" s="85">
        <f t="shared" ref="AY28:AY56" si="13">SUM(AE28:AX28)</f>
        <v>50243604</v>
      </c>
      <c r="AZ28" s="84" t="s">
        <v>106</v>
      </c>
      <c r="BA28" s="116" t="s">
        <v>107</v>
      </c>
      <c r="BB28" s="80"/>
      <c r="BC28" s="83"/>
      <c r="BD28" s="83">
        <v>13430494</v>
      </c>
      <c r="BE28" s="83"/>
      <c r="BF28" s="99"/>
      <c r="BG28" s="101"/>
      <c r="BH28" s="85">
        <f t="shared" ref="BH28:BH56" si="14">SUM(BB28:BG28)</f>
        <v>13430494</v>
      </c>
      <c r="BI28" s="45">
        <f>+Q28+R28+AB28+AY28+BH28</f>
        <v>185646065</v>
      </c>
    </row>
    <row r="29" spans="1:61">
      <c r="A29" s="1">
        <v>15</v>
      </c>
      <c r="B29" s="111" t="s">
        <v>106</v>
      </c>
      <c r="C29" s="62" t="s">
        <v>109</v>
      </c>
      <c r="D29" s="18" t="s">
        <v>110</v>
      </c>
      <c r="E29" s="45">
        <v>56772404</v>
      </c>
      <c r="F29" s="45"/>
      <c r="G29" s="48"/>
      <c r="H29" s="44"/>
      <c r="I29" s="44">
        <v>48568677</v>
      </c>
      <c r="J29" s="44"/>
      <c r="K29" s="44">
        <v>14421812</v>
      </c>
      <c r="L29" s="44"/>
      <c r="M29" s="44"/>
      <c r="N29" s="44"/>
      <c r="O29" s="44">
        <v>15295174</v>
      </c>
      <c r="P29" s="44">
        <v>110632373</v>
      </c>
      <c r="Q29" s="45">
        <f t="shared" si="10"/>
        <v>135058067</v>
      </c>
      <c r="R29" s="46">
        <f t="shared" si="11"/>
        <v>110632373</v>
      </c>
      <c r="S29" s="112" t="s">
        <v>106</v>
      </c>
      <c r="T29" s="116" t="s">
        <v>109</v>
      </c>
      <c r="U29" s="117" t="s">
        <v>110</v>
      </c>
      <c r="V29" s="80">
        <v>92086773</v>
      </c>
      <c r="W29" s="83">
        <v>11819987</v>
      </c>
      <c r="X29" s="99"/>
      <c r="Y29" s="99">
        <v>48605614</v>
      </c>
      <c r="Z29" s="99"/>
      <c r="AA29" s="101">
        <v>10430949</v>
      </c>
      <c r="AB29" s="81">
        <f t="shared" si="12"/>
        <v>162943323</v>
      </c>
      <c r="AC29" s="82" t="s">
        <v>106</v>
      </c>
      <c r="AD29" s="62" t="s">
        <v>109</v>
      </c>
      <c r="AE29" s="83">
        <v>8363542</v>
      </c>
      <c r="AF29" s="83">
        <v>3451655</v>
      </c>
      <c r="AG29" s="83">
        <v>29451274</v>
      </c>
      <c r="AH29" s="83"/>
      <c r="AI29" s="83">
        <v>3251065</v>
      </c>
      <c r="AJ29" s="83">
        <v>15948510</v>
      </c>
      <c r="AK29" s="83">
        <v>6655952</v>
      </c>
      <c r="AL29" s="83"/>
      <c r="AM29" s="83">
        <v>3446659</v>
      </c>
      <c r="AN29" s="83"/>
      <c r="AO29" s="83">
        <v>44849530</v>
      </c>
      <c r="AP29" s="83"/>
      <c r="AQ29" s="83"/>
      <c r="AR29" s="99"/>
      <c r="AS29" s="99"/>
      <c r="AT29" s="84" t="s">
        <v>106</v>
      </c>
      <c r="AU29" s="62" t="s">
        <v>109</v>
      </c>
      <c r="AV29" s="83"/>
      <c r="AW29" s="104"/>
      <c r="AX29" s="101"/>
      <c r="AY29" s="85">
        <f t="shared" si="13"/>
        <v>115418187</v>
      </c>
      <c r="AZ29" s="84" t="s">
        <v>106</v>
      </c>
      <c r="BA29" s="116" t="s">
        <v>109</v>
      </c>
      <c r="BB29" s="80"/>
      <c r="BC29" s="83"/>
      <c r="BD29" s="83">
        <v>33077494</v>
      </c>
      <c r="BE29" s="83"/>
      <c r="BF29" s="99"/>
      <c r="BG29" s="101"/>
      <c r="BH29" s="85">
        <f t="shared" si="14"/>
        <v>33077494</v>
      </c>
      <c r="BI29" s="45">
        <f>+Q29+R29+AB29+AY29+BH29</f>
        <v>557129444</v>
      </c>
    </row>
    <row r="30" spans="1:61" ht="23.25">
      <c r="A30" s="1">
        <v>16</v>
      </c>
      <c r="B30" s="111" t="s">
        <v>111</v>
      </c>
      <c r="C30" s="62" t="s">
        <v>112</v>
      </c>
      <c r="D30" s="42" t="s">
        <v>113</v>
      </c>
      <c r="E30" s="45">
        <v>7856379</v>
      </c>
      <c r="F30" s="45"/>
      <c r="G30" s="48"/>
      <c r="H30" s="44"/>
      <c r="I30" s="44">
        <v>28055728</v>
      </c>
      <c r="J30" s="44">
        <v>86004253</v>
      </c>
      <c r="K30" s="44"/>
      <c r="L30" s="44"/>
      <c r="M30" s="44"/>
      <c r="N30" s="44"/>
      <c r="O30" s="44"/>
      <c r="P30" s="54"/>
      <c r="Q30" s="45">
        <f t="shared" si="10"/>
        <v>35912107</v>
      </c>
      <c r="R30" s="46">
        <f t="shared" si="11"/>
        <v>86004253</v>
      </c>
      <c r="S30" s="112" t="s">
        <v>111</v>
      </c>
      <c r="T30" s="116" t="s">
        <v>112</v>
      </c>
      <c r="U30" s="118" t="s">
        <v>113</v>
      </c>
      <c r="V30" s="43">
        <v>44309089</v>
      </c>
      <c r="W30" s="48"/>
      <c r="X30" s="44"/>
      <c r="Y30" s="44">
        <v>13334918</v>
      </c>
      <c r="Z30" s="44"/>
      <c r="AA30" s="49"/>
      <c r="AB30" s="81">
        <f t="shared" si="12"/>
        <v>57644007</v>
      </c>
      <c r="AC30" s="82" t="s">
        <v>111</v>
      </c>
      <c r="AD30" s="62" t="s">
        <v>112</v>
      </c>
      <c r="AE30" s="48">
        <v>3943511</v>
      </c>
      <c r="AF30" s="44">
        <v>27740780</v>
      </c>
      <c r="AG30" s="44"/>
      <c r="AH30" s="44"/>
      <c r="AI30" s="44"/>
      <c r="AJ30" s="44">
        <v>8576654</v>
      </c>
      <c r="AK30" s="44"/>
      <c r="AL30" s="44"/>
      <c r="AM30" s="44"/>
      <c r="AN30" s="44"/>
      <c r="AO30" s="44"/>
      <c r="AP30" s="44"/>
      <c r="AQ30" s="44"/>
      <c r="AR30" s="44"/>
      <c r="AS30" s="44">
        <v>1442617</v>
      </c>
      <c r="AT30" s="84" t="s">
        <v>111</v>
      </c>
      <c r="AU30" s="62" t="s">
        <v>112</v>
      </c>
      <c r="AV30" s="48"/>
      <c r="AW30" s="44"/>
      <c r="AX30" s="49"/>
      <c r="AY30" s="85">
        <f t="shared" si="13"/>
        <v>41703562</v>
      </c>
      <c r="AZ30" s="84" t="s">
        <v>111</v>
      </c>
      <c r="BA30" s="116" t="s">
        <v>112</v>
      </c>
      <c r="BB30" s="43"/>
      <c r="BC30" s="44"/>
      <c r="BD30" s="44"/>
      <c r="BE30" s="44"/>
      <c r="BF30" s="44"/>
      <c r="BG30" s="52">
        <v>12040791</v>
      </c>
      <c r="BH30" s="85">
        <f t="shared" si="14"/>
        <v>12040791</v>
      </c>
      <c r="BI30" s="45">
        <f>+Q30+R30+AB30+AY30+BH30</f>
        <v>233304720</v>
      </c>
    </row>
    <row r="31" spans="1:61">
      <c r="A31" s="1">
        <v>17</v>
      </c>
      <c r="B31" s="111" t="s">
        <v>80</v>
      </c>
      <c r="C31" s="62" t="s">
        <v>114</v>
      </c>
      <c r="D31" s="18" t="s">
        <v>115</v>
      </c>
      <c r="E31" s="45">
        <v>8500000</v>
      </c>
      <c r="F31" s="45"/>
      <c r="G31" s="48"/>
      <c r="H31" s="44"/>
      <c r="I31" s="44">
        <v>56512824</v>
      </c>
      <c r="J31" s="44">
        <v>52032256</v>
      </c>
      <c r="K31" s="44">
        <v>3000000</v>
      </c>
      <c r="L31" s="44"/>
      <c r="M31" s="44"/>
      <c r="N31" s="44"/>
      <c r="O31" s="44">
        <v>5500000</v>
      </c>
      <c r="P31" s="44"/>
      <c r="Q31" s="45">
        <f t="shared" si="10"/>
        <v>73512824</v>
      </c>
      <c r="R31" s="46">
        <f t="shared" si="11"/>
        <v>52032256</v>
      </c>
      <c r="S31" s="112" t="s">
        <v>80</v>
      </c>
      <c r="T31" s="116" t="s">
        <v>114</v>
      </c>
      <c r="U31" s="117" t="s">
        <v>115</v>
      </c>
      <c r="V31" s="80">
        <v>101756748</v>
      </c>
      <c r="W31" s="83"/>
      <c r="X31" s="99"/>
      <c r="Y31" s="99">
        <v>27120430</v>
      </c>
      <c r="Z31" s="99"/>
      <c r="AA31" s="101">
        <v>7438484</v>
      </c>
      <c r="AB31" s="81">
        <f t="shared" si="12"/>
        <v>136315662</v>
      </c>
      <c r="AC31" s="82" t="s">
        <v>80</v>
      </c>
      <c r="AD31" s="62" t="s">
        <v>114</v>
      </c>
      <c r="AE31" s="83">
        <v>13000124</v>
      </c>
      <c r="AF31" s="83">
        <v>6463420</v>
      </c>
      <c r="AG31" s="83">
        <v>16734867</v>
      </c>
      <c r="AH31" s="83"/>
      <c r="AI31" s="83"/>
      <c r="AJ31" s="83">
        <v>8064800</v>
      </c>
      <c r="AK31" s="83">
        <v>16115124</v>
      </c>
      <c r="AL31" s="83"/>
      <c r="AM31" s="83">
        <v>15278245</v>
      </c>
      <c r="AN31" s="83"/>
      <c r="AO31" s="83">
        <v>19364106</v>
      </c>
      <c r="AP31" s="83"/>
      <c r="AQ31" s="83"/>
      <c r="AR31" s="99"/>
      <c r="AS31" s="99">
        <v>1536238</v>
      </c>
      <c r="AT31" s="84" t="s">
        <v>80</v>
      </c>
      <c r="AU31" s="62" t="s">
        <v>114</v>
      </c>
      <c r="AV31" s="83"/>
      <c r="AW31" s="44"/>
      <c r="AX31" s="101"/>
      <c r="AY31" s="85">
        <f t="shared" si="13"/>
        <v>96556924</v>
      </c>
      <c r="AZ31" s="84" t="s">
        <v>80</v>
      </c>
      <c r="BA31" s="116" t="s">
        <v>114</v>
      </c>
      <c r="BB31" s="80"/>
      <c r="BC31" s="83"/>
      <c r="BD31" s="83"/>
      <c r="BE31" s="83"/>
      <c r="BF31" s="99"/>
      <c r="BG31" s="101">
        <v>18640365</v>
      </c>
      <c r="BH31" s="85">
        <f t="shared" si="14"/>
        <v>18640365</v>
      </c>
      <c r="BI31" s="45">
        <f t="shared" ref="BI31:BI56" si="15">+Q31+R31+AB31+AY31+BH31</f>
        <v>377058031</v>
      </c>
    </row>
    <row r="32" spans="1:61" ht="22.5">
      <c r="A32" s="1">
        <v>18</v>
      </c>
      <c r="B32" s="111" t="s">
        <v>116</v>
      </c>
      <c r="C32" s="62" t="s">
        <v>117</v>
      </c>
      <c r="D32" s="18" t="s">
        <v>118</v>
      </c>
      <c r="E32" s="45"/>
      <c r="F32" s="45"/>
      <c r="G32" s="48"/>
      <c r="H32" s="44"/>
      <c r="I32" s="44">
        <v>74063553</v>
      </c>
      <c r="J32" s="44">
        <v>132535507</v>
      </c>
      <c r="K32" s="44">
        <v>26672112</v>
      </c>
      <c r="L32" s="44"/>
      <c r="M32" s="44"/>
      <c r="N32" s="44"/>
      <c r="O32" s="44">
        <v>5054280</v>
      </c>
      <c r="P32" s="44"/>
      <c r="Q32" s="45">
        <f t="shared" si="10"/>
        <v>105789945</v>
      </c>
      <c r="R32" s="46">
        <f t="shared" si="11"/>
        <v>132535507</v>
      </c>
      <c r="S32" s="112" t="s">
        <v>116</v>
      </c>
      <c r="T32" s="116" t="s">
        <v>117</v>
      </c>
      <c r="U32" s="117" t="s">
        <v>118</v>
      </c>
      <c r="V32" s="80">
        <v>116735351</v>
      </c>
      <c r="W32" s="83">
        <v>17924533</v>
      </c>
      <c r="X32" s="99"/>
      <c r="Y32" s="99">
        <v>91085681</v>
      </c>
      <c r="Z32" s="99"/>
      <c r="AA32" s="101"/>
      <c r="AB32" s="81">
        <f t="shared" si="12"/>
        <v>225745565</v>
      </c>
      <c r="AC32" s="82" t="s">
        <v>116</v>
      </c>
      <c r="AD32" s="62" t="s">
        <v>117</v>
      </c>
      <c r="AE32" s="83">
        <v>14431707</v>
      </c>
      <c r="AF32" s="83">
        <v>23754658</v>
      </c>
      <c r="AG32" s="83">
        <v>8343540</v>
      </c>
      <c r="AH32" s="83"/>
      <c r="AI32" s="83"/>
      <c r="AJ32" s="83">
        <v>13564412</v>
      </c>
      <c r="AK32" s="83">
        <v>11211262</v>
      </c>
      <c r="AL32" s="83"/>
      <c r="AM32" s="83">
        <v>6243362</v>
      </c>
      <c r="AN32" s="83"/>
      <c r="AO32" s="83">
        <v>17597535</v>
      </c>
      <c r="AP32" s="83">
        <v>7728247</v>
      </c>
      <c r="AQ32" s="83"/>
      <c r="AR32" s="99"/>
      <c r="AS32" s="99"/>
      <c r="AT32" s="84" t="s">
        <v>116</v>
      </c>
      <c r="AU32" s="62" t="s">
        <v>117</v>
      </c>
      <c r="AV32" s="83">
        <v>57028083</v>
      </c>
      <c r="AW32" s="44"/>
      <c r="AX32" s="101"/>
      <c r="AY32" s="85">
        <f>SUM(AE32:AX32)</f>
        <v>159902806</v>
      </c>
      <c r="AZ32" s="84" t="s">
        <v>116</v>
      </c>
      <c r="BA32" s="116" t="s">
        <v>117</v>
      </c>
      <c r="BB32" s="80"/>
      <c r="BC32" s="83"/>
      <c r="BD32" s="83"/>
      <c r="BE32" s="83"/>
      <c r="BF32" s="99"/>
      <c r="BG32" s="101">
        <v>45826012</v>
      </c>
      <c r="BH32" s="85">
        <f t="shared" si="14"/>
        <v>45826012</v>
      </c>
      <c r="BI32" s="45">
        <f t="shared" si="15"/>
        <v>669799835</v>
      </c>
    </row>
    <row r="33" spans="1:61" ht="22.5">
      <c r="A33" s="1">
        <v>19</v>
      </c>
      <c r="B33" s="111" t="s">
        <v>119</v>
      </c>
      <c r="C33" s="62" t="s">
        <v>120</v>
      </c>
      <c r="D33" s="18" t="s">
        <v>121</v>
      </c>
      <c r="E33" s="45">
        <v>8338009</v>
      </c>
      <c r="F33" s="45"/>
      <c r="G33" s="48"/>
      <c r="H33" s="44"/>
      <c r="I33" s="44">
        <v>15912752</v>
      </c>
      <c r="J33" s="44">
        <v>7067494</v>
      </c>
      <c r="K33" s="44">
        <v>10947211</v>
      </c>
      <c r="L33" s="44"/>
      <c r="M33" s="44"/>
      <c r="N33" s="44"/>
      <c r="O33" s="44"/>
      <c r="P33" s="44"/>
      <c r="Q33" s="45">
        <f t="shared" si="10"/>
        <v>35197972</v>
      </c>
      <c r="R33" s="46">
        <f t="shared" si="11"/>
        <v>7067494</v>
      </c>
      <c r="S33" s="112" t="s">
        <v>119</v>
      </c>
      <c r="T33" s="116" t="s">
        <v>120</v>
      </c>
      <c r="U33" s="117" t="s">
        <v>121</v>
      </c>
      <c r="V33" s="80">
        <v>37942541</v>
      </c>
      <c r="W33" s="83">
        <v>13890468</v>
      </c>
      <c r="X33" s="99"/>
      <c r="Y33" s="99"/>
      <c r="Z33" s="99"/>
      <c r="AA33" s="101"/>
      <c r="AB33" s="81">
        <f t="shared" si="12"/>
        <v>51833009</v>
      </c>
      <c r="AC33" s="82" t="s">
        <v>119</v>
      </c>
      <c r="AD33" s="62" t="s">
        <v>120</v>
      </c>
      <c r="AE33" s="83">
        <v>3656746</v>
      </c>
      <c r="AF33" s="83">
        <v>12575701</v>
      </c>
      <c r="AG33" s="83"/>
      <c r="AH33" s="83"/>
      <c r="AI33" s="83"/>
      <c r="AJ33" s="83">
        <v>3371437</v>
      </c>
      <c r="AK33" s="83">
        <v>10837161</v>
      </c>
      <c r="AL33" s="83"/>
      <c r="AM33" s="83">
        <v>6274003</v>
      </c>
      <c r="AN33" s="83"/>
      <c r="AO33" s="83"/>
      <c r="AP33" s="83"/>
      <c r="AQ33" s="83"/>
      <c r="AR33" s="99"/>
      <c r="AS33" s="99"/>
      <c r="AT33" s="84" t="s">
        <v>119</v>
      </c>
      <c r="AU33" s="62" t="s">
        <v>120</v>
      </c>
      <c r="AV33" s="83"/>
      <c r="AW33" s="44"/>
      <c r="AX33" s="101"/>
      <c r="AY33" s="85">
        <f t="shared" si="13"/>
        <v>36715048</v>
      </c>
      <c r="AZ33" s="84" t="s">
        <v>119</v>
      </c>
      <c r="BA33" s="116" t="s">
        <v>120</v>
      </c>
      <c r="BB33" s="80"/>
      <c r="BC33" s="83"/>
      <c r="BD33" s="83"/>
      <c r="BE33" s="83"/>
      <c r="BF33" s="99">
        <v>10522101</v>
      </c>
      <c r="BG33" s="101"/>
      <c r="BH33" s="85">
        <f t="shared" si="14"/>
        <v>10522101</v>
      </c>
      <c r="BI33" s="45">
        <f t="shared" si="15"/>
        <v>141335624</v>
      </c>
    </row>
    <row r="34" spans="1:61">
      <c r="A34" s="1">
        <v>20</v>
      </c>
      <c r="B34" s="111" t="s">
        <v>122</v>
      </c>
      <c r="C34" s="62" t="s">
        <v>123</v>
      </c>
      <c r="D34" s="18" t="s">
        <v>124</v>
      </c>
      <c r="E34" s="45">
        <v>10411583</v>
      </c>
      <c r="F34" s="45"/>
      <c r="G34" s="48"/>
      <c r="H34" s="44"/>
      <c r="I34" s="44">
        <v>21601311</v>
      </c>
      <c r="J34" s="44">
        <v>140173056</v>
      </c>
      <c r="K34" s="44"/>
      <c r="L34" s="44"/>
      <c r="M34" s="44"/>
      <c r="N34" s="44"/>
      <c r="O34" s="44">
        <v>1890064</v>
      </c>
      <c r="P34" s="44"/>
      <c r="Q34" s="45">
        <f t="shared" si="10"/>
        <v>33902958</v>
      </c>
      <c r="R34" s="46">
        <f t="shared" si="11"/>
        <v>140173056</v>
      </c>
      <c r="S34" s="112" t="s">
        <v>122</v>
      </c>
      <c r="T34" s="116" t="s">
        <v>123</v>
      </c>
      <c r="U34" s="117" t="s">
        <v>124</v>
      </c>
      <c r="V34" s="80">
        <v>80221645</v>
      </c>
      <c r="W34" s="83">
        <v>1833786</v>
      </c>
      <c r="X34" s="99"/>
      <c r="Y34" s="99">
        <v>28917408</v>
      </c>
      <c r="Z34" s="99"/>
      <c r="AA34" s="101"/>
      <c r="AB34" s="81">
        <f t="shared" si="12"/>
        <v>110972839</v>
      </c>
      <c r="AC34" s="82" t="s">
        <v>122</v>
      </c>
      <c r="AD34" s="62" t="s">
        <v>123</v>
      </c>
      <c r="AE34" s="83">
        <v>14101699</v>
      </c>
      <c r="AF34" s="83">
        <v>53035566</v>
      </c>
      <c r="AG34" s="83"/>
      <c r="AH34" s="83"/>
      <c r="AI34" s="83"/>
      <c r="AJ34" s="83">
        <v>1416410</v>
      </c>
      <c r="AK34" s="83"/>
      <c r="AL34" s="83"/>
      <c r="AM34" s="83">
        <v>3675991</v>
      </c>
      <c r="AN34" s="83"/>
      <c r="AO34" s="83"/>
      <c r="AP34" s="83"/>
      <c r="AQ34" s="83"/>
      <c r="AR34" s="99"/>
      <c r="AS34" s="99"/>
      <c r="AT34" s="84" t="s">
        <v>122</v>
      </c>
      <c r="AU34" s="62" t="s">
        <v>123</v>
      </c>
      <c r="AV34" s="83">
        <v>4095400</v>
      </c>
      <c r="AW34" s="44"/>
      <c r="AX34" s="101"/>
      <c r="AY34" s="85">
        <f t="shared" si="13"/>
        <v>76325066</v>
      </c>
      <c r="AZ34" s="84" t="s">
        <v>122</v>
      </c>
      <c r="BA34" s="116" t="s">
        <v>123</v>
      </c>
      <c r="BB34" s="80"/>
      <c r="BC34" s="83"/>
      <c r="BD34" s="83"/>
      <c r="BE34" s="83"/>
      <c r="BF34" s="99"/>
      <c r="BG34" s="101">
        <v>29595675</v>
      </c>
      <c r="BH34" s="85">
        <f t="shared" si="14"/>
        <v>29595675</v>
      </c>
      <c r="BI34" s="85">
        <f t="shared" si="15"/>
        <v>390969594</v>
      </c>
    </row>
    <row r="35" spans="1:61">
      <c r="A35" s="1">
        <v>21</v>
      </c>
      <c r="B35" s="111" t="s">
        <v>125</v>
      </c>
      <c r="C35" s="62" t="s">
        <v>126</v>
      </c>
      <c r="D35" s="18" t="s">
        <v>127</v>
      </c>
      <c r="E35" s="45">
        <v>0</v>
      </c>
      <c r="F35" s="45"/>
      <c r="G35" s="48"/>
      <c r="H35" s="44"/>
      <c r="I35" s="44">
        <v>54000000</v>
      </c>
      <c r="J35" s="44"/>
      <c r="K35" s="44"/>
      <c r="L35" s="44"/>
      <c r="M35" s="44"/>
      <c r="N35" s="44"/>
      <c r="O35" s="44"/>
      <c r="P35" s="44">
        <v>26365187</v>
      </c>
      <c r="Q35" s="45">
        <f t="shared" si="10"/>
        <v>54000000</v>
      </c>
      <c r="R35" s="46">
        <f t="shared" si="11"/>
        <v>26365187</v>
      </c>
      <c r="S35" s="112" t="s">
        <v>125</v>
      </c>
      <c r="T35" s="116" t="s">
        <v>126</v>
      </c>
      <c r="U35" s="117" t="s">
        <v>127</v>
      </c>
      <c r="V35" s="80">
        <v>53005440</v>
      </c>
      <c r="W35" s="83"/>
      <c r="X35" s="99"/>
      <c r="Y35" s="99">
        <v>36600000</v>
      </c>
      <c r="Z35" s="99"/>
      <c r="AA35" s="101">
        <v>18504000</v>
      </c>
      <c r="AB35" s="81">
        <f t="shared" si="12"/>
        <v>108109440</v>
      </c>
      <c r="AC35" s="82" t="s">
        <v>125</v>
      </c>
      <c r="AD35" s="62" t="s">
        <v>126</v>
      </c>
      <c r="AE35" s="83">
        <v>22662230</v>
      </c>
      <c r="AF35" s="83">
        <v>10272000</v>
      </c>
      <c r="AG35" s="83">
        <v>6132000</v>
      </c>
      <c r="AH35" s="83"/>
      <c r="AI35" s="83"/>
      <c r="AJ35" s="83">
        <v>30240000</v>
      </c>
      <c r="AK35" s="83"/>
      <c r="AL35" s="83"/>
      <c r="AM35" s="83"/>
      <c r="AN35" s="83"/>
      <c r="AO35" s="83"/>
      <c r="AP35" s="83"/>
      <c r="AQ35" s="83"/>
      <c r="AR35" s="99"/>
      <c r="AS35" s="99">
        <v>3600000</v>
      </c>
      <c r="AT35" s="84" t="s">
        <v>125</v>
      </c>
      <c r="AU35" s="62" t="s">
        <v>126</v>
      </c>
      <c r="AV35" s="83"/>
      <c r="AW35" s="44"/>
      <c r="AX35" s="101"/>
      <c r="AY35" s="85">
        <f t="shared" si="13"/>
        <v>72906230</v>
      </c>
      <c r="AZ35" s="84" t="s">
        <v>125</v>
      </c>
      <c r="BA35" s="116" t="s">
        <v>126</v>
      </c>
      <c r="BB35" s="80">
        <v>20894065</v>
      </c>
      <c r="BC35" s="83"/>
      <c r="BD35" s="83"/>
      <c r="BE35" s="83"/>
      <c r="BF35" s="99"/>
      <c r="BG35" s="101"/>
      <c r="BH35" s="85">
        <f t="shared" si="14"/>
        <v>20894065</v>
      </c>
      <c r="BI35" s="45">
        <f t="shared" si="15"/>
        <v>282274922</v>
      </c>
    </row>
    <row r="36" spans="1:61">
      <c r="A36" s="1">
        <v>22</v>
      </c>
      <c r="B36" s="111" t="s">
        <v>125</v>
      </c>
      <c r="C36" s="62" t="s">
        <v>128</v>
      </c>
      <c r="D36" s="18" t="s">
        <v>129</v>
      </c>
      <c r="E36" s="45">
        <v>19433794</v>
      </c>
      <c r="F36" s="45"/>
      <c r="G36" s="48"/>
      <c r="H36" s="44"/>
      <c r="I36" s="44">
        <v>114698799</v>
      </c>
      <c r="J36" s="44">
        <v>59625449</v>
      </c>
      <c r="K36" s="44">
        <v>5821593</v>
      </c>
      <c r="L36" s="44"/>
      <c r="M36" s="44"/>
      <c r="N36" s="44"/>
      <c r="O36" s="44"/>
      <c r="P36" s="44"/>
      <c r="Q36" s="45">
        <f t="shared" si="10"/>
        <v>139954186</v>
      </c>
      <c r="R36" s="46">
        <f t="shared" si="11"/>
        <v>59625449</v>
      </c>
      <c r="S36" s="112" t="s">
        <v>125</v>
      </c>
      <c r="T36" s="116" t="s">
        <v>128</v>
      </c>
      <c r="U36" s="117" t="s">
        <v>129</v>
      </c>
      <c r="V36" s="80">
        <v>74632992</v>
      </c>
      <c r="W36" s="83">
        <v>9304475</v>
      </c>
      <c r="X36" s="99"/>
      <c r="Y36" s="99">
        <v>93365282</v>
      </c>
      <c r="Z36" s="99"/>
      <c r="AA36" s="101">
        <v>29913428</v>
      </c>
      <c r="AB36" s="81">
        <f t="shared" si="12"/>
        <v>207216177</v>
      </c>
      <c r="AC36" s="82" t="s">
        <v>125</v>
      </c>
      <c r="AD36" s="62" t="s">
        <v>128</v>
      </c>
      <c r="AE36" s="83">
        <v>32033150</v>
      </c>
      <c r="AF36" s="83">
        <v>17394855</v>
      </c>
      <c r="AG36" s="83">
        <v>5766037</v>
      </c>
      <c r="AH36" s="83"/>
      <c r="AI36" s="83"/>
      <c r="AJ36" s="83">
        <v>7649714</v>
      </c>
      <c r="AK36" s="83">
        <v>11411331</v>
      </c>
      <c r="AL36" s="83">
        <v>2237952</v>
      </c>
      <c r="AM36" s="83">
        <v>3461812</v>
      </c>
      <c r="AN36" s="83"/>
      <c r="AO36" s="83">
        <v>49815606</v>
      </c>
      <c r="AP36" s="83"/>
      <c r="AQ36" s="83"/>
      <c r="AR36" s="99"/>
      <c r="AS36" s="99"/>
      <c r="AT36" s="84" t="s">
        <v>125</v>
      </c>
      <c r="AU36" s="62" t="s">
        <v>128</v>
      </c>
      <c r="AV36" s="83"/>
      <c r="AW36" s="44"/>
      <c r="AX36" s="101"/>
      <c r="AY36" s="85">
        <f t="shared" si="13"/>
        <v>129770457</v>
      </c>
      <c r="AZ36" s="84" t="s">
        <v>125</v>
      </c>
      <c r="BA36" s="116" t="s">
        <v>128</v>
      </c>
      <c r="BB36" s="80"/>
      <c r="BC36" s="83"/>
      <c r="BD36" s="83">
        <v>39266766</v>
      </c>
      <c r="BE36" s="83"/>
      <c r="BF36" s="99"/>
      <c r="BG36" s="101"/>
      <c r="BH36" s="85">
        <f t="shared" si="14"/>
        <v>39266766</v>
      </c>
      <c r="BI36" s="45">
        <f t="shared" si="15"/>
        <v>575833035</v>
      </c>
    </row>
    <row r="37" spans="1:61">
      <c r="A37" s="1">
        <v>23</v>
      </c>
      <c r="B37" s="111" t="s">
        <v>80</v>
      </c>
      <c r="C37" s="62" t="s">
        <v>130</v>
      </c>
      <c r="D37" s="119" t="s">
        <v>131</v>
      </c>
      <c r="E37" s="45">
        <v>1841759</v>
      </c>
      <c r="F37" s="45"/>
      <c r="G37" s="48"/>
      <c r="H37" s="44"/>
      <c r="I37" s="44">
        <v>35212861</v>
      </c>
      <c r="J37" s="44">
        <v>39718757</v>
      </c>
      <c r="K37" s="44"/>
      <c r="L37" s="44"/>
      <c r="M37" s="44"/>
      <c r="N37" s="44"/>
      <c r="O37" s="44"/>
      <c r="P37" s="44"/>
      <c r="Q37" s="45">
        <f t="shared" si="10"/>
        <v>37054620</v>
      </c>
      <c r="R37" s="46">
        <f t="shared" si="11"/>
        <v>39718757</v>
      </c>
      <c r="S37" s="112" t="s">
        <v>80</v>
      </c>
      <c r="T37" s="116" t="s">
        <v>130</v>
      </c>
      <c r="U37" s="120" t="s">
        <v>131</v>
      </c>
      <c r="V37" s="121">
        <v>34896891</v>
      </c>
      <c r="W37" s="122"/>
      <c r="X37" s="123"/>
      <c r="Y37" s="123">
        <v>51147094</v>
      </c>
      <c r="Z37" s="123"/>
      <c r="AA37" s="124"/>
      <c r="AB37" s="81">
        <f t="shared" si="12"/>
        <v>86043985</v>
      </c>
      <c r="AC37" s="82" t="s">
        <v>80</v>
      </c>
      <c r="AD37" s="62" t="s">
        <v>130</v>
      </c>
      <c r="AE37" s="122"/>
      <c r="AF37" s="122">
        <v>40086257</v>
      </c>
      <c r="AG37" s="122">
        <v>3131823</v>
      </c>
      <c r="AH37" s="122"/>
      <c r="AI37" s="122"/>
      <c r="AJ37" s="122"/>
      <c r="AK37" s="122">
        <v>10262220</v>
      </c>
      <c r="AL37" s="122"/>
      <c r="AM37" s="122"/>
      <c r="AN37" s="122"/>
      <c r="AO37" s="122">
        <v>7424287</v>
      </c>
      <c r="AP37" s="122"/>
      <c r="AQ37" s="122"/>
      <c r="AR37" s="123"/>
      <c r="AS37" s="123">
        <v>1565911</v>
      </c>
      <c r="AT37" s="84" t="s">
        <v>80</v>
      </c>
      <c r="AU37" s="62" t="s">
        <v>130</v>
      </c>
      <c r="AV37" s="122"/>
      <c r="AW37" s="44"/>
      <c r="AX37" s="124"/>
      <c r="AY37" s="85">
        <f t="shared" si="13"/>
        <v>62470498</v>
      </c>
      <c r="AZ37" s="84" t="s">
        <v>80</v>
      </c>
      <c r="BA37" s="116" t="s">
        <v>130</v>
      </c>
      <c r="BB37" s="121"/>
      <c r="BC37" s="122"/>
      <c r="BD37" s="122"/>
      <c r="BE37" s="122"/>
      <c r="BF37" s="123"/>
      <c r="BG37" s="124">
        <v>17134518</v>
      </c>
      <c r="BH37" s="85">
        <f t="shared" si="14"/>
        <v>17134518</v>
      </c>
      <c r="BI37" s="45">
        <f t="shared" si="15"/>
        <v>242422378</v>
      </c>
    </row>
    <row r="38" spans="1:61">
      <c r="A38" s="1">
        <v>24</v>
      </c>
      <c r="B38" s="111" t="s">
        <v>125</v>
      </c>
      <c r="C38" s="40" t="s">
        <v>132</v>
      </c>
      <c r="D38" s="42" t="s">
        <v>133</v>
      </c>
      <c r="E38" s="45">
        <v>12439200</v>
      </c>
      <c r="F38" s="45"/>
      <c r="G38" s="48"/>
      <c r="H38" s="44"/>
      <c r="I38" s="44">
        <v>97265357</v>
      </c>
      <c r="J38" s="44">
        <v>253967000</v>
      </c>
      <c r="K38" s="44"/>
      <c r="L38" s="44"/>
      <c r="M38" s="44"/>
      <c r="N38" s="44"/>
      <c r="O38" s="44"/>
      <c r="P38" s="54"/>
      <c r="Q38" s="45">
        <f t="shared" si="10"/>
        <v>109704557</v>
      </c>
      <c r="R38" s="46">
        <f t="shared" si="11"/>
        <v>253967000</v>
      </c>
      <c r="S38" s="112" t="s">
        <v>125</v>
      </c>
      <c r="T38" s="113" t="s">
        <v>132</v>
      </c>
      <c r="U38" s="114" t="s">
        <v>133</v>
      </c>
      <c r="V38" s="43">
        <v>159329268</v>
      </c>
      <c r="W38" s="48">
        <v>6000000</v>
      </c>
      <c r="X38" s="44"/>
      <c r="Y38" s="44">
        <v>143000000</v>
      </c>
      <c r="Z38" s="44"/>
      <c r="AA38" s="49">
        <v>4000000</v>
      </c>
      <c r="AB38" s="81">
        <f t="shared" si="12"/>
        <v>312329268</v>
      </c>
      <c r="AC38" s="82" t="s">
        <v>125</v>
      </c>
      <c r="AD38" s="40" t="s">
        <v>132</v>
      </c>
      <c r="AE38" s="48">
        <v>4435692</v>
      </c>
      <c r="AF38" s="48">
        <v>150747520</v>
      </c>
      <c r="AG38" s="48">
        <v>15549000</v>
      </c>
      <c r="AH38" s="48"/>
      <c r="AI38" s="48"/>
      <c r="AJ38" s="48">
        <v>15549000</v>
      </c>
      <c r="AK38" s="48">
        <v>14329400</v>
      </c>
      <c r="AL38" s="48">
        <v>5183000</v>
      </c>
      <c r="AM38" s="48">
        <v>1036600</v>
      </c>
      <c r="AN38" s="48">
        <v>6109800</v>
      </c>
      <c r="AO38" s="48">
        <v>3109800</v>
      </c>
      <c r="AP38" s="48">
        <v>1036600</v>
      </c>
      <c r="AQ38" s="48"/>
      <c r="AR38" s="44"/>
      <c r="AS38" s="44">
        <v>4146400</v>
      </c>
      <c r="AT38" s="84" t="s">
        <v>125</v>
      </c>
      <c r="AU38" s="40" t="s">
        <v>132</v>
      </c>
      <c r="AV38" s="48"/>
      <c r="AW38" s="44"/>
      <c r="AX38" s="49"/>
      <c r="AY38" s="85">
        <f t="shared" si="13"/>
        <v>221232812</v>
      </c>
      <c r="AZ38" s="84" t="s">
        <v>125</v>
      </c>
      <c r="BA38" s="113" t="s">
        <v>132</v>
      </c>
      <c r="BB38" s="43"/>
      <c r="BC38" s="48"/>
      <c r="BD38" s="48"/>
      <c r="BE38" s="48"/>
      <c r="BF38" s="44">
        <v>63766085</v>
      </c>
      <c r="BG38" s="52"/>
      <c r="BH38" s="85">
        <f t="shared" si="14"/>
        <v>63766085</v>
      </c>
      <c r="BI38" s="45">
        <f t="shared" si="15"/>
        <v>960999722</v>
      </c>
    </row>
    <row r="39" spans="1:61">
      <c r="A39" s="1">
        <v>25</v>
      </c>
      <c r="B39" s="114" t="s">
        <v>134</v>
      </c>
      <c r="C39" s="40" t="s">
        <v>135</v>
      </c>
      <c r="D39" s="125" t="s">
        <v>136</v>
      </c>
      <c r="E39" s="45">
        <v>19500437</v>
      </c>
      <c r="F39" s="45"/>
      <c r="G39" s="48"/>
      <c r="H39" s="44"/>
      <c r="I39" s="44">
        <v>92116541</v>
      </c>
      <c r="J39" s="44">
        <v>184450000</v>
      </c>
      <c r="K39" s="44">
        <v>21517127</v>
      </c>
      <c r="L39" s="44"/>
      <c r="M39" s="44"/>
      <c r="N39" s="44"/>
      <c r="O39" s="44">
        <v>6500872</v>
      </c>
      <c r="P39" s="44"/>
      <c r="Q39" s="45">
        <f t="shared" si="10"/>
        <v>139634977</v>
      </c>
      <c r="R39" s="46">
        <f t="shared" si="11"/>
        <v>184450000</v>
      </c>
      <c r="S39" s="47" t="s">
        <v>134</v>
      </c>
      <c r="T39" s="113" t="s">
        <v>135</v>
      </c>
      <c r="U39" s="114" t="s">
        <v>137</v>
      </c>
      <c r="V39" s="43">
        <v>72457600</v>
      </c>
      <c r="W39" s="48">
        <v>28524800</v>
      </c>
      <c r="X39" s="44"/>
      <c r="Y39" s="44">
        <v>113248800</v>
      </c>
      <c r="Z39" s="44"/>
      <c r="AA39" s="49">
        <v>12276000</v>
      </c>
      <c r="AB39" s="45">
        <f t="shared" si="12"/>
        <v>226507200</v>
      </c>
      <c r="AC39" s="126" t="s">
        <v>134</v>
      </c>
      <c r="AD39" s="40" t="s">
        <v>135</v>
      </c>
      <c r="AE39" s="48">
        <v>21571360</v>
      </c>
      <c r="AF39" s="48">
        <v>52185500</v>
      </c>
      <c r="AG39" s="48">
        <v>27078560</v>
      </c>
      <c r="AH39" s="48"/>
      <c r="AI39" s="48"/>
      <c r="AJ39" s="48">
        <v>8528040</v>
      </c>
      <c r="AK39" s="48">
        <v>18905400</v>
      </c>
      <c r="AL39" s="48">
        <v>15518000</v>
      </c>
      <c r="AM39" s="48">
        <v>6806840</v>
      </c>
      <c r="AN39" s="48"/>
      <c r="AO39" s="48">
        <v>7275400</v>
      </c>
      <c r="AP39" s="48"/>
      <c r="AQ39" s="48"/>
      <c r="AR39" s="44"/>
      <c r="AS39" s="44">
        <v>17905400</v>
      </c>
      <c r="AT39" s="42" t="s">
        <v>134</v>
      </c>
      <c r="AU39" s="40" t="s">
        <v>135</v>
      </c>
      <c r="AV39" s="48">
        <v>9850360</v>
      </c>
      <c r="AW39" s="44"/>
      <c r="AX39" s="49"/>
      <c r="AY39" s="85">
        <f t="shared" si="13"/>
        <v>185624860</v>
      </c>
      <c r="AZ39" s="42" t="s">
        <v>134</v>
      </c>
      <c r="BA39" s="113" t="s">
        <v>135</v>
      </c>
      <c r="BB39" s="43"/>
      <c r="BC39" s="48"/>
      <c r="BD39" s="48"/>
      <c r="BE39" s="48"/>
      <c r="BF39" s="44"/>
      <c r="BG39" s="49">
        <v>36402240</v>
      </c>
      <c r="BH39" s="45">
        <f t="shared" si="14"/>
        <v>36402240</v>
      </c>
      <c r="BI39" s="45">
        <f t="shared" si="15"/>
        <v>772619277</v>
      </c>
    </row>
    <row r="40" spans="1:61" ht="22.5">
      <c r="A40" s="1">
        <v>26</v>
      </c>
      <c r="B40" s="111" t="s">
        <v>138</v>
      </c>
      <c r="C40" s="40" t="s">
        <v>139</v>
      </c>
      <c r="D40" s="42" t="s">
        <v>140</v>
      </c>
      <c r="E40" s="45"/>
      <c r="F40" s="45"/>
      <c r="G40" s="48"/>
      <c r="H40" s="44"/>
      <c r="I40" s="44">
        <v>55312653</v>
      </c>
      <c r="J40" s="44">
        <v>44940224</v>
      </c>
      <c r="K40" s="44"/>
      <c r="L40" s="44"/>
      <c r="M40" s="44"/>
      <c r="N40" s="44"/>
      <c r="O40" s="44"/>
      <c r="P40" s="44"/>
      <c r="Q40" s="45">
        <f t="shared" si="10"/>
        <v>55312653</v>
      </c>
      <c r="R40" s="46">
        <f t="shared" si="11"/>
        <v>44940224</v>
      </c>
      <c r="S40" s="112" t="s">
        <v>138</v>
      </c>
      <c r="T40" s="113" t="s">
        <v>139</v>
      </c>
      <c r="U40" s="114" t="s">
        <v>140</v>
      </c>
      <c r="V40" s="43">
        <v>55423113</v>
      </c>
      <c r="W40" s="48">
        <v>7835369</v>
      </c>
      <c r="X40" s="44"/>
      <c r="Y40" s="44">
        <v>26386504</v>
      </c>
      <c r="Z40" s="44"/>
      <c r="AA40" s="49"/>
      <c r="AB40" s="81">
        <f t="shared" si="12"/>
        <v>89644986</v>
      </c>
      <c r="AC40" s="82" t="s">
        <v>138</v>
      </c>
      <c r="AD40" s="40" t="s">
        <v>139</v>
      </c>
      <c r="AE40" s="48">
        <v>5986503</v>
      </c>
      <c r="AF40" s="48">
        <v>25229703</v>
      </c>
      <c r="AG40" s="48">
        <v>2775026</v>
      </c>
      <c r="AH40" s="48"/>
      <c r="AI40" s="48"/>
      <c r="AJ40" s="48">
        <v>11741329</v>
      </c>
      <c r="AK40" s="48">
        <v>5550053</v>
      </c>
      <c r="AL40" s="48">
        <v>1940601</v>
      </c>
      <c r="AM40" s="48"/>
      <c r="AN40" s="48">
        <v>6193725</v>
      </c>
      <c r="AO40" s="48">
        <v>4081591</v>
      </c>
      <c r="AP40" s="48"/>
      <c r="AQ40" s="48"/>
      <c r="AR40" s="44"/>
      <c r="AS40" s="44"/>
      <c r="AT40" s="84" t="s">
        <v>138</v>
      </c>
      <c r="AU40" s="40" t="s">
        <v>139</v>
      </c>
      <c r="AV40" s="48"/>
      <c r="AW40" s="44"/>
      <c r="AX40" s="49"/>
      <c r="AY40" s="85">
        <f t="shared" si="13"/>
        <v>63498531</v>
      </c>
      <c r="AZ40" s="84" t="s">
        <v>138</v>
      </c>
      <c r="BA40" s="113" t="s">
        <v>139</v>
      </c>
      <c r="BB40" s="43"/>
      <c r="BC40" s="48"/>
      <c r="BD40" s="48"/>
      <c r="BE40" s="48"/>
      <c r="BF40" s="44"/>
      <c r="BG40" s="49">
        <v>18197932</v>
      </c>
      <c r="BH40" s="85">
        <f t="shared" si="14"/>
        <v>18197932</v>
      </c>
      <c r="BI40" s="45">
        <f t="shared" si="15"/>
        <v>271594326</v>
      </c>
    </row>
    <row r="41" spans="1:61">
      <c r="A41" s="1">
        <v>27</v>
      </c>
      <c r="B41" s="111" t="s">
        <v>122</v>
      </c>
      <c r="C41" s="62" t="s">
        <v>141</v>
      </c>
      <c r="D41" s="18" t="s">
        <v>142</v>
      </c>
      <c r="E41" s="45">
        <v>3722813</v>
      </c>
      <c r="F41" s="45"/>
      <c r="G41" s="48"/>
      <c r="H41" s="44"/>
      <c r="I41" s="44">
        <v>35591506</v>
      </c>
      <c r="J41" s="44">
        <v>15613618</v>
      </c>
      <c r="K41" s="44">
        <v>8195539</v>
      </c>
      <c r="L41" s="44"/>
      <c r="M41" s="44"/>
      <c r="N41" s="44"/>
      <c r="O41" s="44">
        <v>2810463</v>
      </c>
      <c r="P41" s="44"/>
      <c r="Q41" s="45">
        <f t="shared" si="10"/>
        <v>50320321</v>
      </c>
      <c r="R41" s="46">
        <f t="shared" si="11"/>
        <v>15613618</v>
      </c>
      <c r="S41" s="112" t="s">
        <v>122</v>
      </c>
      <c r="T41" s="116" t="s">
        <v>141</v>
      </c>
      <c r="U41" s="117" t="s">
        <v>142</v>
      </c>
      <c r="V41" s="80">
        <v>40411305</v>
      </c>
      <c r="W41" s="83">
        <v>13283000</v>
      </c>
      <c r="X41" s="99"/>
      <c r="Y41" s="99">
        <v>25262199</v>
      </c>
      <c r="Z41" s="99"/>
      <c r="AA41" s="101">
        <v>524589</v>
      </c>
      <c r="AB41" s="81">
        <f t="shared" si="12"/>
        <v>79481093</v>
      </c>
      <c r="AC41" s="82" t="s">
        <v>122</v>
      </c>
      <c r="AD41" s="62" t="s">
        <v>141</v>
      </c>
      <c r="AE41" s="83">
        <v>8160503</v>
      </c>
      <c r="AF41" s="83">
        <v>20421981</v>
      </c>
      <c r="AG41" s="83">
        <v>2981220</v>
      </c>
      <c r="AH41" s="83"/>
      <c r="AI41" s="83"/>
      <c r="AJ41" s="83">
        <v>448022</v>
      </c>
      <c r="AK41" s="83">
        <v>10010169</v>
      </c>
      <c r="AL41" s="83"/>
      <c r="AM41" s="83"/>
      <c r="AN41" s="83"/>
      <c r="AO41" s="83">
        <v>10702043</v>
      </c>
      <c r="AP41" s="83"/>
      <c r="AQ41" s="83"/>
      <c r="AR41" s="99"/>
      <c r="AS41" s="99"/>
      <c r="AT41" s="84" t="s">
        <v>122</v>
      </c>
      <c r="AU41" s="62" t="s">
        <v>141</v>
      </c>
      <c r="AV41" s="83"/>
      <c r="AW41" s="44"/>
      <c r="AX41" s="101"/>
      <c r="AY41" s="85">
        <f t="shared" si="13"/>
        <v>52723938</v>
      </c>
      <c r="AZ41" s="84" t="s">
        <v>122</v>
      </c>
      <c r="BA41" s="116" t="s">
        <v>141</v>
      </c>
      <c r="BB41" s="80"/>
      <c r="BC41" s="83"/>
      <c r="BD41" s="83"/>
      <c r="BE41" s="83"/>
      <c r="BF41" s="99"/>
      <c r="BG41" s="101">
        <v>16736508</v>
      </c>
      <c r="BH41" s="85">
        <f t="shared" si="14"/>
        <v>16736508</v>
      </c>
      <c r="BI41" s="45">
        <f t="shared" si="15"/>
        <v>214875478</v>
      </c>
    </row>
    <row r="42" spans="1:61">
      <c r="A42" s="1">
        <v>28</v>
      </c>
      <c r="B42" s="111" t="s">
        <v>143</v>
      </c>
      <c r="C42" s="62" t="s">
        <v>144</v>
      </c>
      <c r="D42" s="18" t="s">
        <v>145</v>
      </c>
      <c r="E42" s="45"/>
      <c r="F42" s="45"/>
      <c r="G42" s="48"/>
      <c r="H42" s="44"/>
      <c r="I42" s="44">
        <v>39286016</v>
      </c>
      <c r="J42" s="44">
        <v>107069917</v>
      </c>
      <c r="K42" s="44">
        <v>4521418</v>
      </c>
      <c r="L42" s="44"/>
      <c r="M42" s="44"/>
      <c r="N42" s="44"/>
      <c r="O42" s="44">
        <v>6733036</v>
      </c>
      <c r="P42" s="44"/>
      <c r="Q42" s="45">
        <f t="shared" si="10"/>
        <v>50540470</v>
      </c>
      <c r="R42" s="46">
        <f t="shared" si="11"/>
        <v>107069917</v>
      </c>
      <c r="S42" s="112" t="s">
        <v>143</v>
      </c>
      <c r="T42" s="116" t="s">
        <v>144</v>
      </c>
      <c r="U42" s="117" t="s">
        <v>145</v>
      </c>
      <c r="V42" s="80">
        <v>45617123</v>
      </c>
      <c r="W42" s="83">
        <v>8771476</v>
      </c>
      <c r="X42" s="99"/>
      <c r="Y42" s="99">
        <v>51003301</v>
      </c>
      <c r="Z42" s="99"/>
      <c r="AA42" s="101">
        <v>6753000</v>
      </c>
      <c r="AB42" s="81">
        <f t="shared" si="12"/>
        <v>112144900</v>
      </c>
      <c r="AC42" s="82" t="s">
        <v>143</v>
      </c>
      <c r="AD42" s="62" t="s">
        <v>144</v>
      </c>
      <c r="AE42" s="83">
        <v>17911619</v>
      </c>
      <c r="AF42" s="83"/>
      <c r="AG42" s="83"/>
      <c r="AH42" s="83"/>
      <c r="AI42" s="83"/>
      <c r="AJ42" s="83">
        <v>41593244</v>
      </c>
      <c r="AK42" s="83">
        <v>2966750</v>
      </c>
      <c r="AL42" s="83"/>
      <c r="AM42" s="83"/>
      <c r="AN42" s="83"/>
      <c r="AO42" s="83">
        <v>3434000</v>
      </c>
      <c r="AP42" s="83"/>
      <c r="AQ42" s="83"/>
      <c r="AR42" s="99">
        <v>10169240</v>
      </c>
      <c r="AS42" s="99"/>
      <c r="AT42" s="84" t="s">
        <v>143</v>
      </c>
      <c r="AU42" s="62" t="s">
        <v>144</v>
      </c>
      <c r="AV42" s="83">
        <v>3990900</v>
      </c>
      <c r="AW42" s="44"/>
      <c r="AX42" s="101"/>
      <c r="AY42" s="85">
        <f t="shared" si="13"/>
        <v>80065753</v>
      </c>
      <c r="AZ42" s="84" t="s">
        <v>143</v>
      </c>
      <c r="BA42" s="116" t="s">
        <v>144</v>
      </c>
      <c r="BB42" s="80">
        <v>23840901</v>
      </c>
      <c r="BC42" s="83"/>
      <c r="BD42" s="83"/>
      <c r="BE42" s="83"/>
      <c r="BF42" s="99"/>
      <c r="BG42" s="101"/>
      <c r="BH42" s="85">
        <f t="shared" si="14"/>
        <v>23840901</v>
      </c>
      <c r="BI42" s="45">
        <f t="shared" si="15"/>
        <v>373661941</v>
      </c>
    </row>
    <row r="43" spans="1:61" ht="23.25">
      <c r="A43" s="1">
        <v>29</v>
      </c>
      <c r="B43" s="111" t="s">
        <v>122</v>
      </c>
      <c r="C43" s="62" t="s">
        <v>146</v>
      </c>
      <c r="D43" s="18" t="s">
        <v>147</v>
      </c>
      <c r="E43" s="45"/>
      <c r="F43" s="45"/>
      <c r="G43" s="48"/>
      <c r="H43" s="44"/>
      <c r="I43" s="44">
        <v>51940907</v>
      </c>
      <c r="J43" s="44">
        <v>30777680</v>
      </c>
      <c r="K43" s="44"/>
      <c r="L43" s="44"/>
      <c r="M43" s="44"/>
      <c r="N43" s="44"/>
      <c r="O43" s="44"/>
      <c r="P43" s="44"/>
      <c r="Q43" s="45">
        <f t="shared" si="10"/>
        <v>51940907</v>
      </c>
      <c r="R43" s="46">
        <f t="shared" si="11"/>
        <v>30777680</v>
      </c>
      <c r="S43" s="112" t="s">
        <v>122</v>
      </c>
      <c r="T43" s="116" t="s">
        <v>146</v>
      </c>
      <c r="U43" s="117" t="s">
        <v>147</v>
      </c>
      <c r="V43" s="80">
        <v>45307524</v>
      </c>
      <c r="W43" s="83"/>
      <c r="X43" s="99"/>
      <c r="Y43" s="99">
        <v>56683420</v>
      </c>
      <c r="Z43" s="99"/>
      <c r="AA43" s="101">
        <v>2500000</v>
      </c>
      <c r="AB43" s="81">
        <f t="shared" si="12"/>
        <v>104490944</v>
      </c>
      <c r="AC43" s="82" t="s">
        <v>122</v>
      </c>
      <c r="AD43" s="62" t="s">
        <v>146</v>
      </c>
      <c r="AE43" s="83">
        <v>5804960</v>
      </c>
      <c r="AF43" s="83">
        <v>5120172</v>
      </c>
      <c r="AG43" s="83">
        <v>17188302</v>
      </c>
      <c r="AH43" s="83"/>
      <c r="AI43" s="83"/>
      <c r="AJ43" s="83">
        <v>5781524</v>
      </c>
      <c r="AK43" s="83">
        <v>8617727</v>
      </c>
      <c r="AL43" s="83">
        <v>3523675</v>
      </c>
      <c r="AM43" s="83"/>
      <c r="AN43" s="83"/>
      <c r="AO43" s="83">
        <v>25271655</v>
      </c>
      <c r="AP43" s="83"/>
      <c r="AQ43" s="83"/>
      <c r="AR43" s="99"/>
      <c r="AS43" s="99"/>
      <c r="AT43" s="84" t="s">
        <v>122</v>
      </c>
      <c r="AU43" s="62" t="s">
        <v>146</v>
      </c>
      <c r="AV43" s="83"/>
      <c r="AW43" s="44"/>
      <c r="AX43" s="101"/>
      <c r="AY43" s="85">
        <f t="shared" si="13"/>
        <v>71308015</v>
      </c>
      <c r="AZ43" s="84" t="s">
        <v>122</v>
      </c>
      <c r="BA43" s="116" t="s">
        <v>146</v>
      </c>
      <c r="BB43" s="80"/>
      <c r="BC43" s="83"/>
      <c r="BD43" s="83"/>
      <c r="BE43" s="83"/>
      <c r="BF43" s="99">
        <v>20298671</v>
      </c>
      <c r="BG43" s="101"/>
      <c r="BH43" s="85">
        <f t="shared" si="14"/>
        <v>20298671</v>
      </c>
      <c r="BI43" s="45">
        <f t="shared" si="15"/>
        <v>278816217</v>
      </c>
    </row>
    <row r="44" spans="1:61">
      <c r="A44" s="1">
        <v>30</v>
      </c>
      <c r="B44" s="114" t="s">
        <v>148</v>
      </c>
      <c r="C44" s="40" t="s">
        <v>149</v>
      </c>
      <c r="D44" s="42" t="s">
        <v>150</v>
      </c>
      <c r="E44" s="127"/>
      <c r="F44" s="45"/>
      <c r="G44" s="128"/>
      <c r="H44" s="44"/>
      <c r="I44" s="44">
        <v>3927598</v>
      </c>
      <c r="J44" s="44"/>
      <c r="K44" s="44"/>
      <c r="L44" s="44"/>
      <c r="M44" s="44"/>
      <c r="N44" s="44"/>
      <c r="O44" s="59"/>
      <c r="P44" s="59"/>
      <c r="Q44" s="45">
        <f t="shared" si="10"/>
        <v>3927598</v>
      </c>
      <c r="R44" s="46">
        <f t="shared" si="11"/>
        <v>0</v>
      </c>
      <c r="S44" s="47" t="s">
        <v>148</v>
      </c>
      <c r="T44" s="41" t="s">
        <v>149</v>
      </c>
      <c r="U44" s="42" t="s">
        <v>150</v>
      </c>
      <c r="V44" s="43"/>
      <c r="W44" s="58"/>
      <c r="X44" s="58"/>
      <c r="Y44" s="58">
        <v>12883318</v>
      </c>
      <c r="Z44" s="58"/>
      <c r="AA44" s="52"/>
      <c r="AB44" s="45">
        <f>SUM(V44:AA44)</f>
        <v>12883318</v>
      </c>
      <c r="AC44" s="126" t="s">
        <v>151</v>
      </c>
      <c r="AD44" s="62" t="s">
        <v>149</v>
      </c>
      <c r="AE44" s="83"/>
      <c r="AF44" s="44">
        <v>5898854</v>
      </c>
      <c r="AG44" s="44"/>
      <c r="AH44" s="44"/>
      <c r="AI44" s="44"/>
      <c r="AJ44" s="44">
        <v>3226829</v>
      </c>
      <c r="AK44" s="44"/>
      <c r="AL44" s="44"/>
      <c r="AM44" s="44"/>
      <c r="AN44" s="44"/>
      <c r="AO44" s="44"/>
      <c r="AP44" s="44"/>
      <c r="AQ44" s="44"/>
      <c r="AR44" s="44"/>
      <c r="AS44" s="44"/>
      <c r="AT44" s="42" t="s">
        <v>151</v>
      </c>
      <c r="AU44" s="62" t="s">
        <v>149</v>
      </c>
      <c r="AV44" s="48"/>
      <c r="AW44" s="44"/>
      <c r="AX44" s="49"/>
      <c r="AY44" s="45">
        <f>SUM(AE44:AX44)</f>
        <v>9125683</v>
      </c>
      <c r="AZ44" s="42" t="s">
        <v>151</v>
      </c>
      <c r="BA44" s="116" t="s">
        <v>149</v>
      </c>
      <c r="BB44" s="57"/>
      <c r="BC44" s="58"/>
      <c r="BD44" s="58"/>
      <c r="BE44" s="58">
        <v>2615314</v>
      </c>
      <c r="BF44" s="58"/>
      <c r="BG44" s="52"/>
      <c r="BH44" s="45">
        <f>SUM(BB44:BG44)</f>
        <v>2615314</v>
      </c>
      <c r="BI44" s="45">
        <f t="shared" si="15"/>
        <v>28551913</v>
      </c>
    </row>
    <row r="45" spans="1:61">
      <c r="A45" s="1">
        <v>31</v>
      </c>
      <c r="B45" s="111" t="s">
        <v>152</v>
      </c>
      <c r="C45" s="62" t="s">
        <v>153</v>
      </c>
      <c r="D45" s="18" t="s">
        <v>154</v>
      </c>
      <c r="E45" s="45">
        <v>2590134</v>
      </c>
      <c r="F45" s="45"/>
      <c r="G45" s="48"/>
      <c r="H45" s="44"/>
      <c r="I45" s="44">
        <v>12950664</v>
      </c>
      <c r="J45" s="44">
        <v>33671717</v>
      </c>
      <c r="K45" s="44">
        <v>2590134</v>
      </c>
      <c r="L45" s="44"/>
      <c r="M45" s="44"/>
      <c r="N45" s="44"/>
      <c r="O45" s="44">
        <v>7770398</v>
      </c>
      <c r="P45" s="44"/>
      <c r="Q45" s="45">
        <f t="shared" si="10"/>
        <v>25901330</v>
      </c>
      <c r="R45" s="46">
        <f t="shared" si="11"/>
        <v>33671717</v>
      </c>
      <c r="S45" s="112" t="s">
        <v>152</v>
      </c>
      <c r="T45" s="116" t="s">
        <v>153</v>
      </c>
      <c r="U45" s="117" t="s">
        <v>154</v>
      </c>
      <c r="V45" s="80">
        <v>46816176</v>
      </c>
      <c r="W45" s="83">
        <v>3352243</v>
      </c>
      <c r="X45" s="99"/>
      <c r="Y45" s="99">
        <v>16761215</v>
      </c>
      <c r="Z45" s="99"/>
      <c r="AA45" s="101">
        <v>10056729</v>
      </c>
      <c r="AB45" s="81">
        <f t="shared" si="12"/>
        <v>76986363</v>
      </c>
      <c r="AC45" s="82" t="s">
        <v>152</v>
      </c>
      <c r="AD45" s="62" t="s">
        <v>153</v>
      </c>
      <c r="AE45" s="83">
        <v>2327752</v>
      </c>
      <c r="AF45" s="83">
        <v>44227269</v>
      </c>
      <c r="AG45" s="83">
        <v>2327752</v>
      </c>
      <c r="AH45" s="83"/>
      <c r="AI45" s="83"/>
      <c r="AJ45" s="83"/>
      <c r="AK45" s="83">
        <v>2327752</v>
      </c>
      <c r="AL45" s="83">
        <v>2327752</v>
      </c>
      <c r="AM45" s="83"/>
      <c r="AN45" s="83"/>
      <c r="AO45" s="83"/>
      <c r="AP45" s="83"/>
      <c r="AQ45" s="83"/>
      <c r="AR45" s="99"/>
      <c r="AS45" s="99"/>
      <c r="AT45" s="84" t="s">
        <v>152</v>
      </c>
      <c r="AU45" s="62" t="s">
        <v>153</v>
      </c>
      <c r="AV45" s="83"/>
      <c r="AW45" s="44"/>
      <c r="AX45" s="101"/>
      <c r="AY45" s="85">
        <f t="shared" si="13"/>
        <v>53538277</v>
      </c>
      <c r="AZ45" s="84" t="s">
        <v>152</v>
      </c>
      <c r="BA45" s="116" t="s">
        <v>153</v>
      </c>
      <c r="BB45" s="80"/>
      <c r="BC45" s="83"/>
      <c r="BD45" s="83"/>
      <c r="BE45" s="83"/>
      <c r="BF45" s="99">
        <v>16302088</v>
      </c>
      <c r="BG45" s="101"/>
      <c r="BH45" s="85">
        <f t="shared" si="14"/>
        <v>16302088</v>
      </c>
      <c r="BI45" s="45">
        <f t="shared" si="15"/>
        <v>206399775</v>
      </c>
    </row>
    <row r="46" spans="1:61">
      <c r="A46" s="1">
        <v>32</v>
      </c>
      <c r="B46" s="111" t="s">
        <v>80</v>
      </c>
      <c r="C46" s="62" t="s">
        <v>155</v>
      </c>
      <c r="D46" s="18" t="s">
        <v>156</v>
      </c>
      <c r="E46" s="45"/>
      <c r="F46" s="45"/>
      <c r="G46" s="48"/>
      <c r="H46" s="44"/>
      <c r="I46" s="44">
        <v>72079841</v>
      </c>
      <c r="J46" s="44">
        <v>32867198</v>
      </c>
      <c r="K46" s="44"/>
      <c r="L46" s="44"/>
      <c r="M46" s="44"/>
      <c r="N46" s="44"/>
      <c r="O46" s="44"/>
      <c r="P46" s="44"/>
      <c r="Q46" s="45">
        <f t="shared" si="10"/>
        <v>72079841</v>
      </c>
      <c r="R46" s="46">
        <f t="shared" si="11"/>
        <v>32867198</v>
      </c>
      <c r="S46" s="112" t="s">
        <v>80</v>
      </c>
      <c r="T46" s="116" t="s">
        <v>155</v>
      </c>
      <c r="U46" s="117" t="s">
        <v>156</v>
      </c>
      <c r="V46" s="80">
        <v>23451195</v>
      </c>
      <c r="W46" s="83">
        <v>9194491</v>
      </c>
      <c r="X46" s="99">
        <v>0</v>
      </c>
      <c r="Y46" s="99">
        <v>27322700</v>
      </c>
      <c r="Z46" s="99"/>
      <c r="AA46" s="101">
        <v>2777954</v>
      </c>
      <c r="AB46" s="81">
        <f t="shared" si="12"/>
        <v>62746340</v>
      </c>
      <c r="AC46" s="82" t="s">
        <v>80</v>
      </c>
      <c r="AD46" s="62" t="s">
        <v>155</v>
      </c>
      <c r="AE46" s="83">
        <v>8895963</v>
      </c>
      <c r="AF46" s="83">
        <v>15001277</v>
      </c>
      <c r="AG46" s="83">
        <v>4355857</v>
      </c>
      <c r="AH46" s="83"/>
      <c r="AI46" s="83"/>
      <c r="AJ46" s="83">
        <v>9923681</v>
      </c>
      <c r="AK46" s="83">
        <v>3156820</v>
      </c>
      <c r="AL46" s="83"/>
      <c r="AM46" s="83"/>
      <c r="AN46" s="83"/>
      <c r="AO46" s="83"/>
      <c r="AP46" s="83"/>
      <c r="AQ46" s="83"/>
      <c r="AR46" s="99"/>
      <c r="AS46" s="99">
        <v>3644666</v>
      </c>
      <c r="AT46" s="84" t="s">
        <v>80</v>
      </c>
      <c r="AU46" s="62" t="s">
        <v>155</v>
      </c>
      <c r="AV46" s="83"/>
      <c r="AW46" s="44"/>
      <c r="AX46" s="101"/>
      <c r="AY46" s="85">
        <f t="shared" si="13"/>
        <v>44978264</v>
      </c>
      <c r="AZ46" s="84" t="s">
        <v>80</v>
      </c>
      <c r="BA46" s="116" t="s">
        <v>155</v>
      </c>
      <c r="BB46" s="80">
        <v>14566421</v>
      </c>
      <c r="BC46" s="83"/>
      <c r="BD46" s="83"/>
      <c r="BE46" s="83"/>
      <c r="BF46" s="99"/>
      <c r="BG46" s="101"/>
      <c r="BH46" s="85">
        <f t="shared" si="14"/>
        <v>14566421</v>
      </c>
      <c r="BI46" s="45">
        <f t="shared" si="15"/>
        <v>227238064</v>
      </c>
    </row>
    <row r="47" spans="1:61" s="129" customFormat="1" ht="22.5">
      <c r="A47" s="129">
        <v>33</v>
      </c>
      <c r="B47" s="111" t="s">
        <v>157</v>
      </c>
      <c r="C47" s="62" t="s">
        <v>158</v>
      </c>
      <c r="D47" s="18" t="s">
        <v>159</v>
      </c>
      <c r="E47" s="45">
        <v>16040994</v>
      </c>
      <c r="F47" s="45"/>
      <c r="G47" s="48"/>
      <c r="H47" s="44"/>
      <c r="I47" s="44">
        <v>82135000</v>
      </c>
      <c r="J47" s="44">
        <v>186501701</v>
      </c>
      <c r="K47" s="44"/>
      <c r="L47" s="44"/>
      <c r="M47" s="44"/>
      <c r="N47" s="44"/>
      <c r="O47" s="44"/>
      <c r="P47" s="44"/>
      <c r="Q47" s="45">
        <f t="shared" si="10"/>
        <v>98175994</v>
      </c>
      <c r="R47" s="46">
        <f t="shared" si="11"/>
        <v>186501701</v>
      </c>
      <c r="S47" s="112" t="s">
        <v>157</v>
      </c>
      <c r="T47" s="116" t="s">
        <v>158</v>
      </c>
      <c r="U47" s="117" t="s">
        <v>159</v>
      </c>
      <c r="V47" s="80">
        <v>268834635</v>
      </c>
      <c r="W47" s="83">
        <v>9008836</v>
      </c>
      <c r="X47" s="99"/>
      <c r="Y47" s="99">
        <v>86758213</v>
      </c>
      <c r="Z47" s="99"/>
      <c r="AA47" s="101">
        <v>12871047</v>
      </c>
      <c r="AB47" s="81">
        <f t="shared" si="12"/>
        <v>377472731</v>
      </c>
      <c r="AC47" s="82" t="s">
        <v>157</v>
      </c>
      <c r="AD47" s="62" t="s">
        <v>158</v>
      </c>
      <c r="AE47" s="83">
        <v>29616773</v>
      </c>
      <c r="AF47" s="83">
        <v>34906317</v>
      </c>
      <c r="AG47" s="83">
        <v>59352900</v>
      </c>
      <c r="AH47" s="83"/>
      <c r="AI47" s="83"/>
      <c r="AJ47" s="83">
        <v>16842361</v>
      </c>
      <c r="AK47" s="83">
        <v>70821586</v>
      </c>
      <c r="AL47" s="83">
        <v>15750497</v>
      </c>
      <c r="AM47" s="83">
        <v>5957142</v>
      </c>
      <c r="AN47" s="83">
        <v>18523564</v>
      </c>
      <c r="AO47" s="83">
        <v>31502624</v>
      </c>
      <c r="AP47" s="83">
        <v>15570971</v>
      </c>
      <c r="AQ47" s="83"/>
      <c r="AR47" s="99"/>
      <c r="AS47" s="99">
        <v>3289260</v>
      </c>
      <c r="AT47" s="84" t="s">
        <v>157</v>
      </c>
      <c r="AU47" s="62" t="s">
        <v>158</v>
      </c>
      <c r="AV47" s="83"/>
      <c r="AW47" s="44"/>
      <c r="AX47" s="101"/>
      <c r="AY47" s="85">
        <f>SUM(AE47:AX47)</f>
        <v>302133995</v>
      </c>
      <c r="AZ47" s="84" t="s">
        <v>157</v>
      </c>
      <c r="BA47" s="116" t="s">
        <v>158</v>
      </c>
      <c r="BB47" s="80"/>
      <c r="BC47" s="83"/>
      <c r="BD47" s="83"/>
      <c r="BE47" s="83"/>
      <c r="BF47" s="99"/>
      <c r="BG47" s="101">
        <v>53605880</v>
      </c>
      <c r="BH47" s="85">
        <f t="shared" si="14"/>
        <v>53605880</v>
      </c>
      <c r="BI47" s="45">
        <f t="shared" si="15"/>
        <v>1017890301</v>
      </c>
    </row>
    <row r="48" spans="1:61">
      <c r="A48" s="1">
        <v>34</v>
      </c>
      <c r="B48" s="111" t="s">
        <v>160</v>
      </c>
      <c r="C48" s="62" t="s">
        <v>161</v>
      </c>
      <c r="D48" s="18" t="s">
        <v>162</v>
      </c>
      <c r="E48" s="45">
        <v>23000000</v>
      </c>
      <c r="F48" s="45"/>
      <c r="G48" s="48"/>
      <c r="H48" s="44"/>
      <c r="I48" s="44">
        <v>62854704</v>
      </c>
      <c r="J48" s="44">
        <v>52868486</v>
      </c>
      <c r="K48" s="44">
        <v>12000000</v>
      </c>
      <c r="L48" s="44"/>
      <c r="M48" s="44"/>
      <c r="N48" s="44"/>
      <c r="O48" s="44">
        <v>10000000</v>
      </c>
      <c r="P48" s="44"/>
      <c r="Q48" s="45">
        <f t="shared" si="10"/>
        <v>107854704</v>
      </c>
      <c r="R48" s="46">
        <f t="shared" si="11"/>
        <v>52868486</v>
      </c>
      <c r="S48" s="112" t="s">
        <v>160</v>
      </c>
      <c r="T48" s="116" t="s">
        <v>161</v>
      </c>
      <c r="U48" s="117" t="s">
        <v>162</v>
      </c>
      <c r="V48" s="80">
        <v>59140691</v>
      </c>
      <c r="W48" s="83">
        <v>20000000</v>
      </c>
      <c r="X48" s="99"/>
      <c r="Y48" s="99">
        <v>56850620</v>
      </c>
      <c r="Z48" s="99"/>
      <c r="AA48" s="101">
        <v>13500000</v>
      </c>
      <c r="AB48" s="81">
        <f t="shared" si="12"/>
        <v>149491311</v>
      </c>
      <c r="AC48" s="82" t="s">
        <v>160</v>
      </c>
      <c r="AD48" s="62" t="s">
        <v>161</v>
      </c>
      <c r="AE48" s="83">
        <v>6000000</v>
      </c>
      <c r="AF48" s="83">
        <v>43512156</v>
      </c>
      <c r="AG48" s="83">
        <v>29000000</v>
      </c>
      <c r="AH48" s="83"/>
      <c r="AI48" s="83"/>
      <c r="AJ48" s="83">
        <v>13000000</v>
      </c>
      <c r="AK48" s="83">
        <v>6000000</v>
      </c>
      <c r="AL48" s="83">
        <v>6000000</v>
      </c>
      <c r="AM48" s="83"/>
      <c r="AN48" s="83"/>
      <c r="AO48" s="83"/>
      <c r="AP48" s="83"/>
      <c r="AQ48" s="83"/>
      <c r="AR48" s="99"/>
      <c r="AS48" s="99"/>
      <c r="AT48" s="84" t="s">
        <v>160</v>
      </c>
      <c r="AU48" s="62" t="s">
        <v>161</v>
      </c>
      <c r="AV48" s="83"/>
      <c r="AW48" s="44"/>
      <c r="AX48" s="101"/>
      <c r="AY48" s="85">
        <f t="shared" si="13"/>
        <v>103512156</v>
      </c>
      <c r="AZ48" s="84" t="s">
        <v>160</v>
      </c>
      <c r="BA48" s="116" t="s">
        <v>161</v>
      </c>
      <c r="BB48" s="80"/>
      <c r="BC48" s="83"/>
      <c r="BD48" s="83"/>
      <c r="BE48" s="83"/>
      <c r="BF48" s="99"/>
      <c r="BG48" s="101">
        <v>30801161</v>
      </c>
      <c r="BH48" s="85">
        <f t="shared" si="14"/>
        <v>30801161</v>
      </c>
      <c r="BI48" s="45">
        <f t="shared" si="15"/>
        <v>444527818</v>
      </c>
    </row>
    <row r="49" spans="1:61">
      <c r="A49" s="1">
        <v>35</v>
      </c>
      <c r="B49" s="114" t="s">
        <v>163</v>
      </c>
      <c r="C49" s="40" t="s">
        <v>164</v>
      </c>
      <c r="D49" s="42" t="s">
        <v>165</v>
      </c>
      <c r="E49" s="45">
        <v>3370203</v>
      </c>
      <c r="F49" s="45"/>
      <c r="G49" s="48"/>
      <c r="H49" s="44"/>
      <c r="I49" s="44">
        <v>3208167</v>
      </c>
      <c r="J49" s="44"/>
      <c r="K49" s="44"/>
      <c r="L49" s="44"/>
      <c r="M49" s="44"/>
      <c r="N49" s="44"/>
      <c r="O49" s="44"/>
      <c r="P49" s="54"/>
      <c r="Q49" s="45">
        <f t="shared" si="10"/>
        <v>6578370</v>
      </c>
      <c r="R49" s="46">
        <f t="shared" si="11"/>
        <v>0</v>
      </c>
      <c r="S49" s="47" t="s">
        <v>163</v>
      </c>
      <c r="T49" s="41" t="s">
        <v>164</v>
      </c>
      <c r="U49" s="42" t="s">
        <v>165</v>
      </c>
      <c r="V49" s="43"/>
      <c r="W49" s="44"/>
      <c r="X49" s="44"/>
      <c r="Y49" s="44">
        <v>9472853</v>
      </c>
      <c r="Z49" s="44"/>
      <c r="AA49" s="49"/>
      <c r="AB49" s="45">
        <f>SUM(V49:AA49)</f>
        <v>9472853</v>
      </c>
      <c r="AC49" s="47" t="s">
        <v>166</v>
      </c>
      <c r="AD49" s="40" t="s">
        <v>164</v>
      </c>
      <c r="AE49" s="48"/>
      <c r="AF49" s="44">
        <v>6709938</v>
      </c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84" t="s">
        <v>166</v>
      </c>
      <c r="AU49" s="40" t="s">
        <v>164</v>
      </c>
      <c r="AV49" s="48"/>
      <c r="AW49" s="44"/>
      <c r="AX49" s="49"/>
      <c r="AY49" s="45">
        <f>SUM(AE49:AX49)</f>
        <v>6709938</v>
      </c>
      <c r="AZ49" s="42" t="s">
        <v>166</v>
      </c>
      <c r="BA49" s="113" t="s">
        <v>164</v>
      </c>
      <c r="BB49" s="43">
        <v>1741380</v>
      </c>
      <c r="BC49" s="44"/>
      <c r="BD49" s="44"/>
      <c r="BE49" s="44"/>
      <c r="BF49" s="44"/>
      <c r="BG49" s="52"/>
      <c r="BH49" s="45">
        <f>SUM(BB49:BG49)</f>
        <v>1741380</v>
      </c>
      <c r="BI49" s="45">
        <f t="shared" si="15"/>
        <v>24502541</v>
      </c>
    </row>
    <row r="50" spans="1:61" ht="22.5">
      <c r="A50" s="1">
        <v>36</v>
      </c>
      <c r="B50" s="111" t="s">
        <v>119</v>
      </c>
      <c r="C50" s="62" t="s">
        <v>167</v>
      </c>
      <c r="D50" s="18" t="s">
        <v>168</v>
      </c>
      <c r="E50" s="45">
        <v>0</v>
      </c>
      <c r="F50" s="45"/>
      <c r="G50" s="48"/>
      <c r="H50" s="44"/>
      <c r="I50" s="44">
        <v>61566982</v>
      </c>
      <c r="J50" s="44"/>
      <c r="K50" s="44"/>
      <c r="L50" s="44"/>
      <c r="M50" s="44"/>
      <c r="N50" s="44"/>
      <c r="O50" s="44"/>
      <c r="P50" s="44"/>
      <c r="Q50" s="45">
        <f t="shared" si="10"/>
        <v>61566982</v>
      </c>
      <c r="R50" s="46">
        <f t="shared" si="11"/>
        <v>0</v>
      </c>
      <c r="S50" s="112" t="s">
        <v>119</v>
      </c>
      <c r="T50" s="116" t="s">
        <v>167</v>
      </c>
      <c r="U50" s="117" t="s">
        <v>168</v>
      </c>
      <c r="V50" s="80">
        <v>39496901</v>
      </c>
      <c r="W50" s="83">
        <v>2133687</v>
      </c>
      <c r="X50" s="99">
        <v>0</v>
      </c>
      <c r="Y50" s="99">
        <v>20188953</v>
      </c>
      <c r="Z50" s="99"/>
      <c r="AA50" s="101">
        <v>7623302</v>
      </c>
      <c r="AB50" s="81">
        <f t="shared" si="12"/>
        <v>69442843</v>
      </c>
      <c r="AC50" s="82" t="s">
        <v>119</v>
      </c>
      <c r="AD50" s="62" t="s">
        <v>167</v>
      </c>
      <c r="AE50" s="83"/>
      <c r="AF50" s="83">
        <v>22245253</v>
      </c>
      <c r="AG50" s="83"/>
      <c r="AH50" s="83"/>
      <c r="AI50" s="83"/>
      <c r="AJ50" s="83">
        <v>6017547</v>
      </c>
      <c r="AK50" s="83">
        <v>6769382</v>
      </c>
      <c r="AL50" s="83">
        <v>4254292</v>
      </c>
      <c r="AM50" s="83"/>
      <c r="AN50" s="83"/>
      <c r="AO50" s="83">
        <v>3526509</v>
      </c>
      <c r="AP50" s="83"/>
      <c r="AQ50" s="83"/>
      <c r="AR50" s="99"/>
      <c r="AS50" s="99">
        <v>6375700</v>
      </c>
      <c r="AT50" s="84" t="s">
        <v>119</v>
      </c>
      <c r="AU50" s="62" t="s">
        <v>167</v>
      </c>
      <c r="AV50" s="83"/>
      <c r="AW50" s="44"/>
      <c r="AX50" s="101"/>
      <c r="AY50" s="85">
        <f t="shared" si="13"/>
        <v>49188683</v>
      </c>
      <c r="AZ50" s="84" t="s">
        <v>119</v>
      </c>
      <c r="BA50" s="116" t="s">
        <v>167</v>
      </c>
      <c r="BB50" s="80"/>
      <c r="BC50" s="83"/>
      <c r="BD50" s="83">
        <v>14096898</v>
      </c>
      <c r="BE50" s="83"/>
      <c r="BF50" s="99"/>
      <c r="BG50" s="101"/>
      <c r="BH50" s="85">
        <f t="shared" si="14"/>
        <v>14096898</v>
      </c>
      <c r="BI50" s="45">
        <f t="shared" si="15"/>
        <v>194295406</v>
      </c>
    </row>
    <row r="51" spans="1:61">
      <c r="A51" s="1">
        <v>37</v>
      </c>
      <c r="B51" s="111" t="s">
        <v>169</v>
      </c>
      <c r="C51" s="62" t="s">
        <v>170</v>
      </c>
      <c r="D51" s="42" t="s">
        <v>171</v>
      </c>
      <c r="E51" s="45">
        <v>17616867</v>
      </c>
      <c r="F51" s="45"/>
      <c r="G51" s="48"/>
      <c r="H51" s="44"/>
      <c r="I51" s="44">
        <v>16101550</v>
      </c>
      <c r="J51" s="44">
        <v>99761088</v>
      </c>
      <c r="K51" s="44"/>
      <c r="L51" s="44"/>
      <c r="M51" s="44"/>
      <c r="N51" s="44"/>
      <c r="O51" s="44"/>
      <c r="P51" s="44"/>
      <c r="Q51" s="45">
        <f t="shared" si="10"/>
        <v>33718417</v>
      </c>
      <c r="R51" s="46">
        <f t="shared" si="11"/>
        <v>99761088</v>
      </c>
      <c r="S51" s="112" t="s">
        <v>169</v>
      </c>
      <c r="T51" s="116" t="s">
        <v>170</v>
      </c>
      <c r="U51" s="114" t="s">
        <v>171</v>
      </c>
      <c r="V51" s="43">
        <v>58321949</v>
      </c>
      <c r="W51" s="48">
        <v>10541351</v>
      </c>
      <c r="X51" s="44"/>
      <c r="Y51" s="44">
        <v>51707552</v>
      </c>
      <c r="Z51" s="44"/>
      <c r="AA51" s="49"/>
      <c r="AB51" s="81">
        <f t="shared" si="12"/>
        <v>120570852</v>
      </c>
      <c r="AC51" s="82" t="s">
        <v>169</v>
      </c>
      <c r="AD51" s="62" t="s">
        <v>170</v>
      </c>
      <c r="AE51" s="48">
        <v>4150000</v>
      </c>
      <c r="AF51" s="44">
        <v>3911870</v>
      </c>
      <c r="AG51" s="44">
        <v>7493148</v>
      </c>
      <c r="AH51" s="44"/>
      <c r="AI51" s="44"/>
      <c r="AJ51" s="44"/>
      <c r="AK51" s="44">
        <v>7426384</v>
      </c>
      <c r="AL51" s="44"/>
      <c r="AM51" s="44">
        <v>7491090</v>
      </c>
      <c r="AN51" s="44">
        <v>28401090</v>
      </c>
      <c r="AO51" s="44">
        <v>26996828</v>
      </c>
      <c r="AP51" s="44"/>
      <c r="AQ51" s="44"/>
      <c r="AR51" s="44"/>
      <c r="AS51" s="44"/>
      <c r="AT51" s="84" t="s">
        <v>169</v>
      </c>
      <c r="AU51" s="62" t="s">
        <v>170</v>
      </c>
      <c r="AV51" s="48"/>
      <c r="AW51" s="44"/>
      <c r="AX51" s="49"/>
      <c r="AY51" s="85">
        <f t="shared" si="13"/>
        <v>85870410</v>
      </c>
      <c r="AZ51" s="84" t="s">
        <v>169</v>
      </c>
      <c r="BA51" s="116" t="s">
        <v>170</v>
      </c>
      <c r="BB51" s="43">
        <v>24009580</v>
      </c>
      <c r="BC51" s="48"/>
      <c r="BD51" s="48"/>
      <c r="BE51" s="48"/>
      <c r="BF51" s="48"/>
      <c r="BG51" s="115"/>
      <c r="BH51" s="45">
        <f t="shared" si="14"/>
        <v>24009580</v>
      </c>
      <c r="BI51" s="45">
        <f t="shared" si="15"/>
        <v>363930347</v>
      </c>
    </row>
    <row r="52" spans="1:61" ht="22.5">
      <c r="A52" s="1">
        <v>38</v>
      </c>
      <c r="B52" s="111" t="s">
        <v>172</v>
      </c>
      <c r="C52" s="62" t="s">
        <v>173</v>
      </c>
      <c r="D52" s="18" t="s">
        <v>174</v>
      </c>
      <c r="E52" s="45">
        <v>45767575</v>
      </c>
      <c r="F52" s="45"/>
      <c r="G52" s="48"/>
      <c r="H52" s="44"/>
      <c r="I52" s="44">
        <v>19940752</v>
      </c>
      <c r="J52" s="44">
        <v>154553863</v>
      </c>
      <c r="K52" s="44">
        <v>42365241</v>
      </c>
      <c r="L52" s="44"/>
      <c r="M52" s="44"/>
      <c r="N52" s="44"/>
      <c r="O52" s="44"/>
      <c r="P52" s="44"/>
      <c r="Q52" s="45">
        <f t="shared" si="10"/>
        <v>108073568</v>
      </c>
      <c r="R52" s="46">
        <f t="shared" si="11"/>
        <v>154553863</v>
      </c>
      <c r="S52" s="112" t="s">
        <v>172</v>
      </c>
      <c r="T52" s="116" t="s">
        <v>173</v>
      </c>
      <c r="U52" s="117" t="s">
        <v>174</v>
      </c>
      <c r="V52" s="80">
        <v>156349508</v>
      </c>
      <c r="W52" s="83">
        <v>47053390</v>
      </c>
      <c r="X52" s="99"/>
      <c r="Y52" s="99">
        <v>49128405</v>
      </c>
      <c r="Z52" s="99"/>
      <c r="AA52" s="101"/>
      <c r="AB52" s="81">
        <f>SUM(V52:AA52)</f>
        <v>252531303</v>
      </c>
      <c r="AC52" s="82" t="s">
        <v>172</v>
      </c>
      <c r="AD52" s="62" t="s">
        <v>173</v>
      </c>
      <c r="AE52" s="83">
        <v>30483702</v>
      </c>
      <c r="AF52" s="83">
        <v>14914982</v>
      </c>
      <c r="AG52" s="83">
        <v>31514967</v>
      </c>
      <c r="AH52" s="83"/>
      <c r="AI52" s="83"/>
      <c r="AJ52" s="83">
        <v>23775482</v>
      </c>
      <c r="AK52" s="83">
        <v>18325412</v>
      </c>
      <c r="AL52" s="83"/>
      <c r="AM52" s="83"/>
      <c r="AN52" s="83"/>
      <c r="AO52" s="83">
        <v>96028354</v>
      </c>
      <c r="AP52" s="83"/>
      <c r="AQ52" s="83"/>
      <c r="AR52" s="99"/>
      <c r="AS52" s="99"/>
      <c r="AT52" s="84" t="s">
        <v>172</v>
      </c>
      <c r="AU52" s="62" t="s">
        <v>173</v>
      </c>
      <c r="AV52" s="83"/>
      <c r="AW52" s="44"/>
      <c r="AX52" s="101"/>
      <c r="AY52" s="85">
        <f t="shared" si="13"/>
        <v>215042899</v>
      </c>
      <c r="AZ52" s="84" t="s">
        <v>172</v>
      </c>
      <c r="BA52" s="116" t="s">
        <v>173</v>
      </c>
      <c r="BB52" s="43">
        <v>51609151</v>
      </c>
      <c r="BC52" s="48"/>
      <c r="BD52" s="48"/>
      <c r="BE52" s="48"/>
      <c r="BF52" s="48"/>
      <c r="BG52" s="115"/>
      <c r="BH52" s="45">
        <f t="shared" si="14"/>
        <v>51609151</v>
      </c>
      <c r="BI52" s="45">
        <f t="shared" si="15"/>
        <v>781810784</v>
      </c>
    </row>
    <row r="53" spans="1:61">
      <c r="A53" s="1">
        <v>39</v>
      </c>
      <c r="B53" s="111" t="s">
        <v>175</v>
      </c>
      <c r="C53" s="62" t="s">
        <v>176</v>
      </c>
      <c r="D53" s="42" t="s">
        <v>177</v>
      </c>
      <c r="E53" s="45">
        <v>9583620</v>
      </c>
      <c r="F53" s="45"/>
      <c r="G53" s="48"/>
      <c r="H53" s="44"/>
      <c r="I53" s="44">
        <v>10819128</v>
      </c>
      <c r="J53" s="44"/>
      <c r="K53" s="44"/>
      <c r="L53" s="44"/>
      <c r="M53" s="44"/>
      <c r="N53" s="44"/>
      <c r="O53" s="44"/>
      <c r="P53" s="44"/>
      <c r="Q53" s="45">
        <f t="shared" si="10"/>
        <v>20402748</v>
      </c>
      <c r="R53" s="46">
        <f t="shared" si="11"/>
        <v>0</v>
      </c>
      <c r="S53" s="112" t="s">
        <v>175</v>
      </c>
      <c r="T53" s="116" t="s">
        <v>176</v>
      </c>
      <c r="U53" s="114" t="s">
        <v>177</v>
      </c>
      <c r="V53" s="43">
        <v>4336300</v>
      </c>
      <c r="W53" s="48">
        <v>8514345</v>
      </c>
      <c r="X53" s="44"/>
      <c r="Y53" s="44">
        <v>12400000</v>
      </c>
      <c r="Z53" s="44"/>
      <c r="AA53" s="49"/>
      <c r="AB53" s="81">
        <f>SUM(V53:AA53)</f>
        <v>25250645</v>
      </c>
      <c r="AC53" s="82" t="s">
        <v>175</v>
      </c>
      <c r="AD53" s="62" t="s">
        <v>176</v>
      </c>
      <c r="AE53" s="48"/>
      <c r="AF53" s="44"/>
      <c r="AG53" s="44"/>
      <c r="AH53" s="44"/>
      <c r="AI53" s="44"/>
      <c r="AJ53" s="44">
        <v>825000</v>
      </c>
      <c r="AK53" s="44">
        <v>11400872</v>
      </c>
      <c r="AL53" s="44"/>
      <c r="AM53" s="44"/>
      <c r="AN53" s="44"/>
      <c r="AO53" s="44">
        <v>2830000</v>
      </c>
      <c r="AP53" s="44"/>
      <c r="AQ53" s="44"/>
      <c r="AR53" s="44"/>
      <c r="AS53" s="44">
        <v>2830000</v>
      </c>
      <c r="AT53" s="84" t="s">
        <v>175</v>
      </c>
      <c r="AU53" s="62" t="s">
        <v>176</v>
      </c>
      <c r="AV53" s="48"/>
      <c r="AW53" s="44"/>
      <c r="AX53" s="49"/>
      <c r="AY53" s="85">
        <f t="shared" si="13"/>
        <v>17885872</v>
      </c>
      <c r="AZ53" s="84" t="s">
        <v>175</v>
      </c>
      <c r="BA53" s="116" t="s">
        <v>176</v>
      </c>
      <c r="BB53" s="43">
        <v>5125881</v>
      </c>
      <c r="BC53" s="48"/>
      <c r="BD53" s="48"/>
      <c r="BE53" s="48"/>
      <c r="BF53" s="48"/>
      <c r="BG53" s="115"/>
      <c r="BH53" s="45">
        <f>SUM(BB53:BG53)</f>
        <v>5125881</v>
      </c>
      <c r="BI53" s="45">
        <f t="shared" si="15"/>
        <v>68665146</v>
      </c>
    </row>
    <row r="54" spans="1:61">
      <c r="A54" s="1">
        <v>40</v>
      </c>
      <c r="B54" s="111" t="s">
        <v>178</v>
      </c>
      <c r="C54" s="62" t="s">
        <v>179</v>
      </c>
      <c r="D54" s="18" t="s">
        <v>180</v>
      </c>
      <c r="E54" s="45">
        <v>20127000</v>
      </c>
      <c r="F54" s="45"/>
      <c r="G54" s="48"/>
      <c r="H54" s="44"/>
      <c r="I54" s="44">
        <v>76583000</v>
      </c>
      <c r="J54" s="44">
        <v>239032000</v>
      </c>
      <c r="K54" s="44">
        <v>4147000</v>
      </c>
      <c r="L54" s="44"/>
      <c r="M54" s="44"/>
      <c r="N54" s="44"/>
      <c r="O54" s="44"/>
      <c r="P54" s="44"/>
      <c r="Q54" s="45">
        <f t="shared" si="10"/>
        <v>100857000</v>
      </c>
      <c r="R54" s="46">
        <f t="shared" si="11"/>
        <v>239032000</v>
      </c>
      <c r="S54" s="112" t="s">
        <v>178</v>
      </c>
      <c r="T54" s="116" t="s">
        <v>181</v>
      </c>
      <c r="U54" s="117" t="s">
        <v>180</v>
      </c>
      <c r="V54" s="80">
        <v>76290000</v>
      </c>
      <c r="W54" s="83"/>
      <c r="X54" s="99"/>
      <c r="Y54" s="99">
        <v>74300000</v>
      </c>
      <c r="Z54" s="99"/>
      <c r="AA54" s="101"/>
      <c r="AB54" s="81">
        <f>SUM(V54:AA54)</f>
        <v>150590000</v>
      </c>
      <c r="AC54" s="82" t="s">
        <v>178</v>
      </c>
      <c r="AD54" s="62" t="s">
        <v>181</v>
      </c>
      <c r="AE54" s="83">
        <v>9665000</v>
      </c>
      <c r="AF54" s="83">
        <v>12449000</v>
      </c>
      <c r="AG54" s="83">
        <v>53941000</v>
      </c>
      <c r="AH54" s="83"/>
      <c r="AI54" s="83"/>
      <c r="AJ54" s="83"/>
      <c r="AK54" s="83">
        <v>9277000</v>
      </c>
      <c r="AL54" s="83"/>
      <c r="AM54" s="83"/>
      <c r="AN54" s="83"/>
      <c r="AO54" s="83">
        <v>36536000</v>
      </c>
      <c r="AP54" s="83"/>
      <c r="AQ54" s="83"/>
      <c r="AR54" s="99">
        <v>3725000</v>
      </c>
      <c r="AS54" s="99"/>
      <c r="AT54" s="84" t="s">
        <v>178</v>
      </c>
      <c r="AU54" s="62" t="s">
        <v>179</v>
      </c>
      <c r="AV54" s="83"/>
      <c r="AW54" s="44"/>
      <c r="AX54" s="101"/>
      <c r="AY54" s="85">
        <f t="shared" si="13"/>
        <v>125593000</v>
      </c>
      <c r="AZ54" s="84" t="s">
        <v>178</v>
      </c>
      <c r="BA54" s="116" t="s">
        <v>181</v>
      </c>
      <c r="BB54" s="80">
        <v>31948000</v>
      </c>
      <c r="BC54" s="83"/>
      <c r="BD54" s="83"/>
      <c r="BE54" s="83"/>
      <c r="BF54" s="99"/>
      <c r="BG54" s="101"/>
      <c r="BH54" s="85">
        <f t="shared" si="14"/>
        <v>31948000</v>
      </c>
      <c r="BI54" s="45">
        <f t="shared" si="15"/>
        <v>648020000</v>
      </c>
    </row>
    <row r="55" spans="1:61">
      <c r="A55" s="1">
        <v>41</v>
      </c>
      <c r="B55" s="130" t="s">
        <v>182</v>
      </c>
      <c r="C55" s="62" t="s">
        <v>183</v>
      </c>
      <c r="D55" s="42" t="s">
        <v>184</v>
      </c>
      <c r="E55" s="45">
        <v>31632127</v>
      </c>
      <c r="F55" s="45"/>
      <c r="G55" s="48"/>
      <c r="H55" s="44"/>
      <c r="I55" s="44">
        <v>32886458</v>
      </c>
      <c r="J55" s="44">
        <v>16239841</v>
      </c>
      <c r="K55" s="44"/>
      <c r="L55" s="44"/>
      <c r="M55" s="44"/>
      <c r="N55" s="44"/>
      <c r="O55" s="44"/>
      <c r="P55" s="44"/>
      <c r="Q55" s="45">
        <f t="shared" si="10"/>
        <v>64518585</v>
      </c>
      <c r="R55" s="46">
        <f t="shared" si="11"/>
        <v>16239841</v>
      </c>
      <c r="S55" s="131" t="s">
        <v>182</v>
      </c>
      <c r="T55" s="132" t="s">
        <v>183</v>
      </c>
      <c r="U55" s="54" t="s">
        <v>184</v>
      </c>
      <c r="V55" s="44">
        <v>55391998</v>
      </c>
      <c r="W55" s="44"/>
      <c r="X55" s="44"/>
      <c r="Y55" s="44">
        <v>47546847</v>
      </c>
      <c r="Z55" s="44"/>
      <c r="AA55" s="49"/>
      <c r="AB55" s="45">
        <f>SUM(V55:AA55)</f>
        <v>102938845</v>
      </c>
      <c r="AC55" s="131" t="s">
        <v>182</v>
      </c>
      <c r="AD55" s="132" t="s">
        <v>183</v>
      </c>
      <c r="AE55" s="44">
        <v>37799781</v>
      </c>
      <c r="AF55" s="44">
        <v>17781097</v>
      </c>
      <c r="AG55" s="44">
        <v>7289840</v>
      </c>
      <c r="AH55" s="44"/>
      <c r="AI55" s="44"/>
      <c r="AJ55" s="44"/>
      <c r="AK55" s="44"/>
      <c r="AL55" s="44">
        <v>2136011</v>
      </c>
      <c r="AM55" s="44"/>
      <c r="AN55" s="44"/>
      <c r="AO55" s="44">
        <v>5954102</v>
      </c>
      <c r="AP55" s="44"/>
      <c r="AQ55" s="44"/>
      <c r="AR55" s="44"/>
      <c r="AS55" s="44"/>
      <c r="AT55" s="133" t="s">
        <v>182</v>
      </c>
      <c r="AU55" s="132" t="s">
        <v>183</v>
      </c>
      <c r="AV55" s="44"/>
      <c r="AW55" s="44"/>
      <c r="AX55" s="49"/>
      <c r="AY55" s="85">
        <f t="shared" si="13"/>
        <v>70960831</v>
      </c>
      <c r="AZ55" s="68" t="s">
        <v>182</v>
      </c>
      <c r="BA55" s="134" t="s">
        <v>183</v>
      </c>
      <c r="BB55" s="43"/>
      <c r="BC55" s="44"/>
      <c r="BD55" s="44"/>
      <c r="BE55" s="44"/>
      <c r="BF55" s="44"/>
      <c r="BG55" s="49">
        <v>20334834</v>
      </c>
      <c r="BH55" s="127">
        <f t="shared" si="14"/>
        <v>20334834</v>
      </c>
      <c r="BI55" s="45">
        <f t="shared" si="15"/>
        <v>274992936</v>
      </c>
    </row>
    <row r="56" spans="1:61" ht="23.25" thickBot="1">
      <c r="B56" s="135" t="s">
        <v>185</v>
      </c>
      <c r="C56" s="136" t="s">
        <v>186</v>
      </c>
      <c r="D56" s="137" t="s">
        <v>187</v>
      </c>
      <c r="E56" s="90"/>
      <c r="F56" s="90"/>
      <c r="G56" s="138"/>
      <c r="H56" s="88"/>
      <c r="I56" s="88">
        <v>20646966</v>
      </c>
      <c r="J56" s="88"/>
      <c r="K56" s="88"/>
      <c r="L56" s="88"/>
      <c r="M56" s="88"/>
      <c r="N56" s="88"/>
      <c r="O56" s="88"/>
      <c r="P56" s="88"/>
      <c r="Q56" s="45">
        <f t="shared" si="10"/>
        <v>20646966</v>
      </c>
      <c r="R56" s="46">
        <f t="shared" si="11"/>
        <v>0</v>
      </c>
      <c r="S56" s="139" t="s">
        <v>185</v>
      </c>
      <c r="T56" s="140" t="s">
        <v>186</v>
      </c>
      <c r="U56" s="141" t="s">
        <v>187</v>
      </c>
      <c r="V56" s="88">
        <v>2512464</v>
      </c>
      <c r="W56" s="88"/>
      <c r="X56" s="88"/>
      <c r="Y56" s="88">
        <v>27219165</v>
      </c>
      <c r="Z56" s="88"/>
      <c r="AA56" s="89"/>
      <c r="AB56" s="90">
        <f>SUM(V56:AA56)</f>
        <v>29731629</v>
      </c>
      <c r="AC56" s="139" t="s">
        <v>185</v>
      </c>
      <c r="AD56" s="140" t="s">
        <v>186</v>
      </c>
      <c r="AE56" s="88"/>
      <c r="AF56" s="88">
        <v>1779662</v>
      </c>
      <c r="AG56" s="88"/>
      <c r="AH56" s="88"/>
      <c r="AI56" s="88"/>
      <c r="AJ56" s="88"/>
      <c r="AK56" s="88"/>
      <c r="AL56" s="88"/>
      <c r="AM56" s="88">
        <v>4968961</v>
      </c>
      <c r="AN56" s="88"/>
      <c r="AO56" s="88">
        <v>14311281</v>
      </c>
      <c r="AP56" s="88"/>
      <c r="AQ56" s="88"/>
      <c r="AR56" s="88"/>
      <c r="AS56" s="88"/>
      <c r="AT56" s="142" t="s">
        <v>185</v>
      </c>
      <c r="AU56" s="140" t="s">
        <v>186</v>
      </c>
      <c r="AV56" s="88"/>
      <c r="AW56" s="88"/>
      <c r="AX56" s="89"/>
      <c r="AY56" s="90">
        <f t="shared" si="13"/>
        <v>21059904</v>
      </c>
      <c r="AZ56" s="86" t="s">
        <v>185</v>
      </c>
      <c r="BA56" s="143" t="s">
        <v>186</v>
      </c>
      <c r="BB56" s="144"/>
      <c r="BC56" s="88"/>
      <c r="BD56" s="88"/>
      <c r="BE56" s="88"/>
      <c r="BF56" s="88">
        <v>6035521</v>
      </c>
      <c r="BG56" s="89"/>
      <c r="BH56" s="90">
        <f t="shared" si="14"/>
        <v>6035521</v>
      </c>
      <c r="BI56" s="90">
        <f t="shared" si="15"/>
        <v>77474020</v>
      </c>
    </row>
    <row r="57" spans="1:61" ht="15.75" thickBot="1">
      <c r="B57" s="145" t="s">
        <v>188</v>
      </c>
      <c r="C57" s="146"/>
      <c r="D57" s="147"/>
      <c r="E57" s="148">
        <f>SUM(E28:E56)</f>
        <v>318544898</v>
      </c>
      <c r="F57" s="148">
        <f>SUM(F28:F56)</f>
        <v>0</v>
      </c>
      <c r="G57" s="148">
        <f t="shared" ref="G57:P57" si="16">SUM(G28:G56)</f>
        <v>0</v>
      </c>
      <c r="H57" s="148">
        <f t="shared" si="16"/>
        <v>0</v>
      </c>
      <c r="I57" s="148">
        <f t="shared" si="16"/>
        <v>1325919995</v>
      </c>
      <c r="J57" s="148">
        <f t="shared" si="16"/>
        <v>1983741184</v>
      </c>
      <c r="K57" s="148">
        <f t="shared" si="16"/>
        <v>156199187</v>
      </c>
      <c r="L57" s="148">
        <f t="shared" si="16"/>
        <v>0</v>
      </c>
      <c r="M57" s="148">
        <f t="shared" si="16"/>
        <v>0</v>
      </c>
      <c r="N57" s="148">
        <f t="shared" si="16"/>
        <v>0</v>
      </c>
      <c r="O57" s="148">
        <f t="shared" si="16"/>
        <v>70572707</v>
      </c>
      <c r="P57" s="148">
        <f t="shared" si="16"/>
        <v>136997560</v>
      </c>
      <c r="Q57" s="149">
        <f>SUM(Q28:Q56)</f>
        <v>1871236787</v>
      </c>
      <c r="R57" s="150">
        <f>SUM(R28:R56)</f>
        <v>2120738744</v>
      </c>
      <c r="S57" s="151" t="s">
        <v>188</v>
      </c>
      <c r="T57" s="148"/>
      <c r="U57" s="148"/>
      <c r="V57" s="148">
        <f>SUM(V28:V56)</f>
        <v>1880818768</v>
      </c>
      <c r="W57" s="148">
        <f t="shared" ref="W57:AA57" si="17">SUM(W28:W56)</f>
        <v>228986237</v>
      </c>
      <c r="X57" s="148">
        <f t="shared" si="17"/>
        <v>0</v>
      </c>
      <c r="Y57" s="148">
        <f t="shared" si="17"/>
        <v>1331160712</v>
      </c>
      <c r="Z57" s="148">
        <f t="shared" si="17"/>
        <v>0</v>
      </c>
      <c r="AA57" s="152">
        <f t="shared" si="17"/>
        <v>139169482</v>
      </c>
      <c r="AB57" s="149">
        <f>SUM(AB28:AB56)</f>
        <v>3580135199</v>
      </c>
      <c r="AC57" s="151" t="s">
        <v>188</v>
      </c>
      <c r="AD57" s="148"/>
      <c r="AE57" s="148">
        <f>SUM(AE28:AE56)</f>
        <v>310807277</v>
      </c>
      <c r="AF57" s="148">
        <f t="shared" ref="AF57:AS57" si="18">SUM(AF28:AF56)</f>
        <v>711176747</v>
      </c>
      <c r="AG57" s="148">
        <f t="shared" si="18"/>
        <v>330407113</v>
      </c>
      <c r="AH57" s="148">
        <f t="shared" si="18"/>
        <v>0</v>
      </c>
      <c r="AI57" s="148">
        <f t="shared" si="18"/>
        <v>3251065</v>
      </c>
      <c r="AJ57" s="148">
        <f t="shared" si="18"/>
        <v>251163336</v>
      </c>
      <c r="AK57" s="148">
        <f t="shared" si="18"/>
        <v>262377757</v>
      </c>
      <c r="AL57" s="148">
        <f t="shared" si="18"/>
        <v>58871780</v>
      </c>
      <c r="AM57" s="148">
        <f t="shared" si="18"/>
        <v>64640705</v>
      </c>
      <c r="AN57" s="148">
        <f t="shared" si="18"/>
        <v>59228179</v>
      </c>
      <c r="AO57" s="148">
        <f t="shared" si="18"/>
        <v>410611251</v>
      </c>
      <c r="AP57" s="148">
        <f t="shared" si="18"/>
        <v>24335818</v>
      </c>
      <c r="AQ57" s="148">
        <f t="shared" si="18"/>
        <v>0</v>
      </c>
      <c r="AR57" s="148">
        <f t="shared" si="18"/>
        <v>13894240</v>
      </c>
      <c r="AS57" s="148">
        <f t="shared" si="18"/>
        <v>46336192</v>
      </c>
      <c r="AT57" s="145" t="s">
        <v>188</v>
      </c>
      <c r="AU57" s="148"/>
      <c r="AV57" s="148">
        <f>SUM(AV28:AV56)</f>
        <v>74964743</v>
      </c>
      <c r="AW57" s="148">
        <f t="shared" ref="AW57:BF57" si="19">SUM(AW28:AW56)</f>
        <v>0</v>
      </c>
      <c r="AX57" s="152">
        <f t="shared" si="19"/>
        <v>0</v>
      </c>
      <c r="AY57" s="149">
        <f>SUM(AY28:AY56)</f>
        <v>2622066203</v>
      </c>
      <c r="AZ57" s="145" t="s">
        <v>188</v>
      </c>
      <c r="BA57" s="148"/>
      <c r="BB57" s="148">
        <f t="shared" si="19"/>
        <v>173735379</v>
      </c>
      <c r="BC57" s="148">
        <f t="shared" si="19"/>
        <v>0</v>
      </c>
      <c r="BD57" s="148">
        <f t="shared" si="19"/>
        <v>99871652</v>
      </c>
      <c r="BE57" s="148">
        <f t="shared" si="19"/>
        <v>2615314</v>
      </c>
      <c r="BF57" s="148">
        <f t="shared" si="19"/>
        <v>116924466</v>
      </c>
      <c r="BG57" s="152">
        <f>SUM(BG28:BG56)</f>
        <v>299315916</v>
      </c>
      <c r="BH57" s="149">
        <f>SUM(BH28:BH56)</f>
        <v>692462727</v>
      </c>
      <c r="BI57" s="149">
        <f>SUM(BI28:BI56)</f>
        <v>10886639660</v>
      </c>
    </row>
    <row r="58" spans="1:61">
      <c r="B58" s="153" t="s">
        <v>189</v>
      </c>
      <c r="C58" s="154"/>
      <c r="D58" s="18"/>
      <c r="E58" s="83"/>
      <c r="F58" s="44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81"/>
      <c r="R58" s="155"/>
      <c r="S58" s="156" t="s">
        <v>189</v>
      </c>
      <c r="T58" s="154"/>
      <c r="U58" s="117"/>
      <c r="V58" s="107"/>
      <c r="W58" s="99"/>
      <c r="X58" s="99"/>
      <c r="Y58" s="99"/>
      <c r="Z58" s="99"/>
      <c r="AA58" s="101"/>
      <c r="AB58" s="81"/>
      <c r="AC58" s="157" t="s">
        <v>189</v>
      </c>
      <c r="AD58" s="158"/>
      <c r="AE58" s="83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153" t="s">
        <v>189</v>
      </c>
      <c r="AU58" s="158"/>
      <c r="AV58" s="83"/>
      <c r="AW58" s="99"/>
      <c r="AX58" s="101"/>
      <c r="AY58" s="85"/>
      <c r="AZ58" s="157" t="s">
        <v>189</v>
      </c>
      <c r="BA58" s="158"/>
      <c r="BB58" s="83"/>
      <c r="BC58" s="99"/>
      <c r="BD58" s="99"/>
      <c r="BE58" s="99"/>
      <c r="BF58" s="99"/>
      <c r="BG58" s="101"/>
      <c r="BH58" s="85"/>
      <c r="BI58" s="81"/>
    </row>
    <row r="59" spans="1:61">
      <c r="A59" s="1">
        <v>42</v>
      </c>
      <c r="B59" s="84" t="s">
        <v>190</v>
      </c>
      <c r="C59" s="159" t="s">
        <v>191</v>
      </c>
      <c r="D59" s="42" t="s">
        <v>192</v>
      </c>
      <c r="E59" s="48">
        <v>32128192</v>
      </c>
      <c r="F59" s="44"/>
      <c r="G59" s="44"/>
      <c r="H59" s="44"/>
      <c r="I59" s="44">
        <v>62946000</v>
      </c>
      <c r="J59" s="44"/>
      <c r="K59" s="44">
        <v>3090000</v>
      </c>
      <c r="L59" s="44"/>
      <c r="M59" s="44"/>
      <c r="N59" s="44"/>
      <c r="O59" s="44">
        <v>23690000</v>
      </c>
      <c r="P59" s="44">
        <v>153944179</v>
      </c>
      <c r="Q59" s="45">
        <f t="shared" ref="Q59:Q66" si="20">SUM(E59+G59+I59+K59+M59+O59)</f>
        <v>121854192</v>
      </c>
      <c r="R59" s="46">
        <f t="shared" ref="R59:R66" si="21">F59+H59+J59+L59+N59+P59</f>
        <v>153944179</v>
      </c>
      <c r="S59" s="112" t="s">
        <v>190</v>
      </c>
      <c r="T59" s="159" t="s">
        <v>191</v>
      </c>
      <c r="U59" s="117" t="s">
        <v>192</v>
      </c>
      <c r="V59" s="80">
        <v>137420000</v>
      </c>
      <c r="W59" s="99">
        <v>23871711</v>
      </c>
      <c r="X59" s="99"/>
      <c r="Y59" s="99">
        <v>77550000</v>
      </c>
      <c r="Z59" s="99"/>
      <c r="AA59" s="101">
        <v>31200000</v>
      </c>
      <c r="AB59" s="81">
        <f>SUM(V59:AA59)</f>
        <v>270041711</v>
      </c>
      <c r="AC59" s="82" t="s">
        <v>190</v>
      </c>
      <c r="AD59" s="62" t="s">
        <v>191</v>
      </c>
      <c r="AE59" s="83">
        <v>24720000</v>
      </c>
      <c r="AF59" s="44">
        <v>103935545</v>
      </c>
      <c r="AG59" s="44">
        <v>21480000</v>
      </c>
      <c r="AH59" s="44"/>
      <c r="AI59" s="44"/>
      <c r="AJ59" s="44">
        <v>10660000</v>
      </c>
      <c r="AK59" s="44">
        <v>7905000</v>
      </c>
      <c r="AL59" s="44"/>
      <c r="AM59" s="44"/>
      <c r="AN59" s="44"/>
      <c r="AO59" s="44">
        <v>4944000</v>
      </c>
      <c r="AP59" s="44"/>
      <c r="AQ59" s="44"/>
      <c r="AR59" s="44"/>
      <c r="AS59" s="44">
        <v>3635000</v>
      </c>
      <c r="AT59" s="84" t="s">
        <v>190</v>
      </c>
      <c r="AU59" s="62" t="s">
        <v>191</v>
      </c>
      <c r="AV59" s="48"/>
      <c r="AW59" s="44"/>
      <c r="AX59" s="49"/>
      <c r="AY59" s="85">
        <f t="shared" ref="AY59:AY65" si="22">SUM(AE59:AX59)</f>
        <v>177279545</v>
      </c>
      <c r="AZ59" s="82" t="s">
        <v>190</v>
      </c>
      <c r="BA59" s="62" t="s">
        <v>191</v>
      </c>
      <c r="BB59" s="44"/>
      <c r="BC59" s="44"/>
      <c r="BD59" s="44"/>
      <c r="BE59" s="44"/>
      <c r="BF59" s="83"/>
      <c r="BG59" s="49">
        <v>44818467</v>
      </c>
      <c r="BH59" s="85">
        <f>SUM(BC59:BG59)</f>
        <v>44818467</v>
      </c>
      <c r="BI59" s="45">
        <f>+Q59+R59+AB59+AY59+BH59</f>
        <v>767938094</v>
      </c>
    </row>
    <row r="60" spans="1:61">
      <c r="A60" s="1">
        <v>43</v>
      </c>
      <c r="B60" s="84" t="s">
        <v>193</v>
      </c>
      <c r="C60" s="159" t="s">
        <v>194</v>
      </c>
      <c r="D60" s="42" t="s">
        <v>195</v>
      </c>
      <c r="E60" s="48">
        <v>34917537</v>
      </c>
      <c r="F60" s="44"/>
      <c r="G60" s="44"/>
      <c r="H60" s="44"/>
      <c r="I60" s="44">
        <v>160716465</v>
      </c>
      <c r="J60" s="44">
        <v>231788364</v>
      </c>
      <c r="K60" s="44">
        <v>16864645</v>
      </c>
      <c r="L60" s="44"/>
      <c r="M60" s="44"/>
      <c r="N60" s="44"/>
      <c r="O60" s="44">
        <v>19710884</v>
      </c>
      <c r="P60" s="44"/>
      <c r="Q60" s="45">
        <f t="shared" si="20"/>
        <v>232209531</v>
      </c>
      <c r="R60" s="46">
        <f t="shared" si="21"/>
        <v>231788364</v>
      </c>
      <c r="S60" s="112" t="s">
        <v>193</v>
      </c>
      <c r="T60" s="159" t="s">
        <v>194</v>
      </c>
      <c r="U60" s="114" t="s">
        <v>195</v>
      </c>
      <c r="V60" s="43">
        <v>255327587</v>
      </c>
      <c r="W60" s="44">
        <v>41931057</v>
      </c>
      <c r="X60" s="44"/>
      <c r="Y60" s="44">
        <v>137443962</v>
      </c>
      <c r="Z60" s="44"/>
      <c r="AA60" s="49">
        <v>14915873</v>
      </c>
      <c r="AB60" s="81">
        <f t="shared" ref="AB60:AB65" si="23">SUM(V60:AA60)</f>
        <v>449618479</v>
      </c>
      <c r="AC60" s="82" t="s">
        <v>193</v>
      </c>
      <c r="AD60" s="62" t="s">
        <v>194</v>
      </c>
      <c r="AE60" s="83">
        <v>37530221</v>
      </c>
      <c r="AF60" s="44">
        <v>54400517</v>
      </c>
      <c r="AG60" s="44">
        <v>78186647</v>
      </c>
      <c r="AH60" s="44"/>
      <c r="AI60" s="44"/>
      <c r="AJ60" s="44">
        <v>26990858</v>
      </c>
      <c r="AK60" s="44">
        <v>48524348</v>
      </c>
      <c r="AL60" s="44"/>
      <c r="AM60" s="44">
        <v>7610315</v>
      </c>
      <c r="AN60" s="44">
        <v>18292373</v>
      </c>
      <c r="AO60" s="44">
        <v>40467905</v>
      </c>
      <c r="AP60" s="44">
        <v>3308804</v>
      </c>
      <c r="AQ60" s="44"/>
      <c r="AR60" s="44"/>
      <c r="AS60" s="44"/>
      <c r="AT60" s="84" t="s">
        <v>193</v>
      </c>
      <c r="AU60" s="62" t="s">
        <v>194</v>
      </c>
      <c r="AV60" s="48"/>
      <c r="AW60" s="44"/>
      <c r="AX60" s="49">
        <v>1816016</v>
      </c>
      <c r="AY60" s="85">
        <f>SUM(AE60:AX60)</f>
        <v>317128004</v>
      </c>
      <c r="AZ60" s="82" t="s">
        <v>193</v>
      </c>
      <c r="BA60" s="62" t="s">
        <v>194</v>
      </c>
      <c r="BB60" s="83">
        <v>58936484</v>
      </c>
      <c r="BC60" s="44"/>
      <c r="BD60" s="44"/>
      <c r="BE60" s="44"/>
      <c r="BF60" s="44"/>
      <c r="BG60" s="49">
        <v>5357862</v>
      </c>
      <c r="BH60" s="85">
        <f t="shared" ref="BH60:BH65" si="24">SUM(BB60:BG60)</f>
        <v>64294346</v>
      </c>
      <c r="BI60" s="45">
        <f t="shared" ref="BI60:BI66" si="25">Q60+R60+AB60+AY60+BH60</f>
        <v>1295038724</v>
      </c>
    </row>
    <row r="61" spans="1:61">
      <c r="A61" s="1">
        <v>44</v>
      </c>
      <c r="B61" s="84" t="s">
        <v>190</v>
      </c>
      <c r="C61" s="159" t="s">
        <v>196</v>
      </c>
      <c r="D61" s="42" t="s">
        <v>197</v>
      </c>
      <c r="E61" s="48">
        <v>12605460</v>
      </c>
      <c r="F61" s="44"/>
      <c r="G61" s="44"/>
      <c r="H61" s="44"/>
      <c r="I61" s="44">
        <v>142411933</v>
      </c>
      <c r="J61" s="44">
        <v>208462411</v>
      </c>
      <c r="K61" s="44"/>
      <c r="L61" s="44"/>
      <c r="M61" s="44"/>
      <c r="N61" s="44"/>
      <c r="O61" s="44"/>
      <c r="P61" s="44"/>
      <c r="Q61" s="45">
        <f t="shared" si="20"/>
        <v>155017393</v>
      </c>
      <c r="R61" s="46">
        <f t="shared" si="21"/>
        <v>208462411</v>
      </c>
      <c r="S61" s="112" t="s">
        <v>190</v>
      </c>
      <c r="T61" s="159" t="s">
        <v>196</v>
      </c>
      <c r="U61" s="114" t="s">
        <v>197</v>
      </c>
      <c r="V61" s="43">
        <v>239932225</v>
      </c>
      <c r="W61" s="44">
        <v>7949790</v>
      </c>
      <c r="X61" s="44"/>
      <c r="Y61" s="44">
        <v>131099380</v>
      </c>
      <c r="Z61" s="44"/>
      <c r="AA61" s="49">
        <v>15886630</v>
      </c>
      <c r="AB61" s="81">
        <f>SUM(V61:AA61)</f>
        <v>394868025</v>
      </c>
      <c r="AC61" s="82" t="s">
        <v>190</v>
      </c>
      <c r="AD61" s="62" t="s">
        <v>196</v>
      </c>
      <c r="AE61" s="122">
        <v>44583982</v>
      </c>
      <c r="AF61" s="44">
        <v>134609599</v>
      </c>
      <c r="AG61" s="44">
        <v>15441131</v>
      </c>
      <c r="AH61" s="44"/>
      <c r="AI61" s="44"/>
      <c r="AJ61" s="44">
        <v>25733956</v>
      </c>
      <c r="AK61" s="44">
        <v>19819845</v>
      </c>
      <c r="AL61" s="44"/>
      <c r="AM61" s="44"/>
      <c r="AN61" s="44">
        <v>5799620</v>
      </c>
      <c r="AO61" s="44">
        <v>31588346</v>
      </c>
      <c r="AP61" s="44"/>
      <c r="AQ61" s="44"/>
      <c r="AR61" s="44"/>
      <c r="AS61" s="44"/>
      <c r="AT61" s="84" t="s">
        <v>190</v>
      </c>
      <c r="AU61" s="62" t="s">
        <v>196</v>
      </c>
      <c r="AV61" s="48"/>
      <c r="AW61" s="44"/>
      <c r="AX61" s="49"/>
      <c r="AY61" s="85">
        <f t="shared" si="22"/>
        <v>277576479</v>
      </c>
      <c r="AZ61" s="82" t="s">
        <v>190</v>
      </c>
      <c r="BA61" s="62" t="s">
        <v>196</v>
      </c>
      <c r="BB61" s="48"/>
      <c r="BC61" s="44"/>
      <c r="BD61" s="44">
        <v>79550153</v>
      </c>
      <c r="BE61" s="44"/>
      <c r="BF61" s="44"/>
      <c r="BG61" s="49"/>
      <c r="BH61" s="85">
        <f t="shared" si="24"/>
        <v>79550153</v>
      </c>
      <c r="BI61" s="45">
        <f t="shared" si="25"/>
        <v>1115474461</v>
      </c>
    </row>
    <row r="62" spans="1:61" ht="22.5">
      <c r="A62" s="1">
        <v>45</v>
      </c>
      <c r="B62" s="84" t="s">
        <v>198</v>
      </c>
      <c r="C62" s="159" t="s">
        <v>199</v>
      </c>
      <c r="D62" s="42" t="s">
        <v>200</v>
      </c>
      <c r="E62" s="48">
        <v>41000000</v>
      </c>
      <c r="F62" s="44"/>
      <c r="G62" s="44"/>
      <c r="H62" s="44"/>
      <c r="I62" s="44">
        <v>91422068</v>
      </c>
      <c r="J62" s="44"/>
      <c r="K62" s="44">
        <v>6000000</v>
      </c>
      <c r="L62" s="44"/>
      <c r="M62" s="44"/>
      <c r="N62" s="44"/>
      <c r="O62" s="44">
        <v>7395483</v>
      </c>
      <c r="P62" s="44">
        <v>144217754</v>
      </c>
      <c r="Q62" s="45">
        <f t="shared" si="20"/>
        <v>145817551</v>
      </c>
      <c r="R62" s="46">
        <f t="shared" si="21"/>
        <v>144217754</v>
      </c>
      <c r="S62" s="112" t="s">
        <v>198</v>
      </c>
      <c r="T62" s="159" t="s">
        <v>199</v>
      </c>
      <c r="U62" s="114" t="s">
        <v>200</v>
      </c>
      <c r="V62" s="43">
        <v>160000000</v>
      </c>
      <c r="W62" s="44">
        <v>7000000</v>
      </c>
      <c r="X62" s="44"/>
      <c r="Y62" s="44">
        <v>67042519</v>
      </c>
      <c r="Z62" s="44"/>
      <c r="AA62" s="49">
        <v>25000000</v>
      </c>
      <c r="AB62" s="81">
        <f t="shared" si="23"/>
        <v>259042519</v>
      </c>
      <c r="AC62" s="82" t="s">
        <v>198</v>
      </c>
      <c r="AD62" s="62" t="s">
        <v>199</v>
      </c>
      <c r="AE62" s="48">
        <v>8000000</v>
      </c>
      <c r="AF62" s="44">
        <v>110778220</v>
      </c>
      <c r="AG62" s="44">
        <v>19000000</v>
      </c>
      <c r="AH62" s="44"/>
      <c r="AI62" s="44"/>
      <c r="AJ62" s="44"/>
      <c r="AK62" s="44">
        <v>16000000</v>
      </c>
      <c r="AL62" s="44"/>
      <c r="AM62" s="44">
        <v>6000000</v>
      </c>
      <c r="AN62" s="44">
        <v>7000000</v>
      </c>
      <c r="AO62" s="44">
        <v>25000000</v>
      </c>
      <c r="AP62" s="44"/>
      <c r="AQ62" s="44"/>
      <c r="AR62" s="44"/>
      <c r="AS62" s="44"/>
      <c r="AT62" s="84" t="s">
        <v>198</v>
      </c>
      <c r="AU62" s="62" t="s">
        <v>199</v>
      </c>
      <c r="AV62" s="48"/>
      <c r="AW62" s="44"/>
      <c r="AX62" s="49"/>
      <c r="AY62" s="85">
        <f t="shared" si="22"/>
        <v>191778220</v>
      </c>
      <c r="AZ62" s="82" t="s">
        <v>198</v>
      </c>
      <c r="BA62" s="62" t="s">
        <v>199</v>
      </c>
      <c r="BB62" s="83"/>
      <c r="BC62" s="44"/>
      <c r="BD62" s="44"/>
      <c r="BE62" s="44"/>
      <c r="BF62" s="44">
        <v>75238020</v>
      </c>
      <c r="BG62" s="49"/>
      <c r="BH62" s="85">
        <f t="shared" si="24"/>
        <v>75238020</v>
      </c>
      <c r="BI62" s="45">
        <f t="shared" si="25"/>
        <v>816094064</v>
      </c>
    </row>
    <row r="63" spans="1:61">
      <c r="A63" s="1">
        <v>46</v>
      </c>
      <c r="B63" s="84" t="s">
        <v>201</v>
      </c>
      <c r="C63" s="159" t="s">
        <v>202</v>
      </c>
      <c r="D63" s="42" t="s">
        <v>203</v>
      </c>
      <c r="E63" s="48">
        <v>8551825</v>
      </c>
      <c r="F63" s="44"/>
      <c r="G63" s="44"/>
      <c r="H63" s="44"/>
      <c r="I63" s="44">
        <v>77230629</v>
      </c>
      <c r="J63" s="44">
        <v>131877546</v>
      </c>
      <c r="K63" s="44"/>
      <c r="L63" s="44"/>
      <c r="M63" s="44"/>
      <c r="N63" s="44"/>
      <c r="O63" s="44"/>
      <c r="P63" s="44"/>
      <c r="Q63" s="45">
        <f t="shared" si="20"/>
        <v>85782454</v>
      </c>
      <c r="R63" s="46">
        <f t="shared" si="21"/>
        <v>131877546</v>
      </c>
      <c r="S63" s="112" t="s">
        <v>201</v>
      </c>
      <c r="T63" s="159" t="s">
        <v>202</v>
      </c>
      <c r="U63" s="114" t="s">
        <v>203</v>
      </c>
      <c r="V63" s="80">
        <v>12365580</v>
      </c>
      <c r="W63" s="44">
        <v>3779240</v>
      </c>
      <c r="X63" s="44"/>
      <c r="Y63" s="44">
        <v>115605180</v>
      </c>
      <c r="Z63" s="44"/>
      <c r="AA63" s="49"/>
      <c r="AB63" s="81">
        <f t="shared" si="23"/>
        <v>131750000</v>
      </c>
      <c r="AC63" s="82" t="s">
        <v>201</v>
      </c>
      <c r="AD63" s="62" t="s">
        <v>202</v>
      </c>
      <c r="AE63" s="83">
        <v>14542797</v>
      </c>
      <c r="AF63" s="44">
        <v>90381884</v>
      </c>
      <c r="AG63" s="44">
        <v>10801291</v>
      </c>
      <c r="AH63" s="44"/>
      <c r="AI63" s="44"/>
      <c r="AJ63" s="44">
        <v>10273153</v>
      </c>
      <c r="AK63" s="44">
        <v>32439875</v>
      </c>
      <c r="AL63" s="44"/>
      <c r="AM63" s="44"/>
      <c r="AN63" s="44"/>
      <c r="AO63" s="44"/>
      <c r="AP63" s="44"/>
      <c r="AQ63" s="44"/>
      <c r="AR63" s="44"/>
      <c r="AS63" s="44"/>
      <c r="AT63" s="84" t="s">
        <v>201</v>
      </c>
      <c r="AU63" s="62" t="s">
        <v>202</v>
      </c>
      <c r="AV63" s="48"/>
      <c r="AW63" s="44"/>
      <c r="AX63" s="49"/>
      <c r="AY63" s="85">
        <f t="shared" si="22"/>
        <v>158439000</v>
      </c>
      <c r="AZ63" s="82" t="s">
        <v>201</v>
      </c>
      <c r="BA63" s="62" t="s">
        <v>202</v>
      </c>
      <c r="BB63" s="83"/>
      <c r="BC63" s="44"/>
      <c r="BD63" s="44"/>
      <c r="BE63" s="44"/>
      <c r="BF63" s="44"/>
      <c r="BG63" s="49">
        <v>62336000</v>
      </c>
      <c r="BH63" s="85">
        <f t="shared" si="24"/>
        <v>62336000</v>
      </c>
      <c r="BI63" s="45">
        <f t="shared" si="25"/>
        <v>570185000</v>
      </c>
    </row>
    <row r="64" spans="1:61">
      <c r="A64" s="1">
        <v>47</v>
      </c>
      <c r="B64" s="84" t="s">
        <v>204</v>
      </c>
      <c r="C64" s="159" t="s">
        <v>205</v>
      </c>
      <c r="D64" s="42" t="s">
        <v>206</v>
      </c>
      <c r="E64" s="48">
        <v>47318487</v>
      </c>
      <c r="F64" s="44"/>
      <c r="G64" s="44"/>
      <c r="H64" s="44"/>
      <c r="I64" s="44">
        <v>118166838</v>
      </c>
      <c r="J64" s="44">
        <v>309388988</v>
      </c>
      <c r="K64" s="44"/>
      <c r="L64" s="44"/>
      <c r="M64" s="44">
        <v>6945460</v>
      </c>
      <c r="N64" s="44"/>
      <c r="O64" s="44"/>
      <c r="P64" s="44"/>
      <c r="Q64" s="45">
        <f t="shared" si="20"/>
        <v>172430785</v>
      </c>
      <c r="R64" s="46">
        <f t="shared" si="21"/>
        <v>309388988</v>
      </c>
      <c r="S64" s="112" t="s">
        <v>204</v>
      </c>
      <c r="T64" s="159" t="s">
        <v>205</v>
      </c>
      <c r="U64" s="114" t="s">
        <v>206</v>
      </c>
      <c r="V64" s="80">
        <v>227767996</v>
      </c>
      <c r="W64" s="44">
        <v>17390112</v>
      </c>
      <c r="X64" s="44"/>
      <c r="Y64" s="44">
        <v>106198062</v>
      </c>
      <c r="Z64" s="44"/>
      <c r="AA64" s="49">
        <v>4359748</v>
      </c>
      <c r="AB64" s="81">
        <f t="shared" si="23"/>
        <v>355715918</v>
      </c>
      <c r="AC64" s="82" t="s">
        <v>204</v>
      </c>
      <c r="AD64" s="62" t="s">
        <v>205</v>
      </c>
      <c r="AE64" s="83">
        <v>63842226</v>
      </c>
      <c r="AF64" s="44">
        <v>97995726</v>
      </c>
      <c r="AG64" s="44">
        <v>22710325</v>
      </c>
      <c r="AH64" s="44"/>
      <c r="AI64" s="44"/>
      <c r="AJ64" s="44">
        <v>8250943</v>
      </c>
      <c r="AK64" s="44">
        <v>9585236</v>
      </c>
      <c r="AL64" s="44">
        <v>6033562</v>
      </c>
      <c r="AM64" s="44">
        <v>10318010</v>
      </c>
      <c r="AN64" s="44"/>
      <c r="AO64" s="44">
        <v>40585767</v>
      </c>
      <c r="AP64" s="44"/>
      <c r="AQ64" s="44"/>
      <c r="AR64" s="44"/>
      <c r="AS64" s="44">
        <v>4508228</v>
      </c>
      <c r="AT64" s="84" t="s">
        <v>204</v>
      </c>
      <c r="AU64" s="62" t="s">
        <v>205</v>
      </c>
      <c r="AV64" s="48"/>
      <c r="AW64" s="44"/>
      <c r="AX64" s="49"/>
      <c r="AY64" s="127">
        <f t="shared" si="22"/>
        <v>263830023</v>
      </c>
      <c r="AZ64" s="82" t="s">
        <v>204</v>
      </c>
      <c r="BA64" s="62" t="s">
        <v>205</v>
      </c>
      <c r="BB64" s="83"/>
      <c r="BC64" s="44"/>
      <c r="BD64" s="44">
        <v>70103256</v>
      </c>
      <c r="BE64" s="44"/>
      <c r="BF64" s="44"/>
      <c r="BG64" s="56"/>
      <c r="BH64" s="85">
        <f t="shared" si="24"/>
        <v>70103256</v>
      </c>
      <c r="BI64" s="45">
        <f t="shared" si="25"/>
        <v>1171468970</v>
      </c>
    </row>
    <row r="65" spans="1:64">
      <c r="A65" s="1">
        <v>48</v>
      </c>
      <c r="B65" s="84" t="s">
        <v>207</v>
      </c>
      <c r="C65" s="159" t="s">
        <v>208</v>
      </c>
      <c r="D65" s="64" t="s">
        <v>209</v>
      </c>
      <c r="E65" s="63">
        <v>16581186</v>
      </c>
      <c r="F65" s="44"/>
      <c r="G65" s="160"/>
      <c r="H65" s="160"/>
      <c r="I65" s="160">
        <v>232072553</v>
      </c>
      <c r="J65" s="160">
        <v>348261189</v>
      </c>
      <c r="K65" s="160">
        <v>15583993</v>
      </c>
      <c r="L65" s="160"/>
      <c r="M65" s="160"/>
      <c r="N65" s="160"/>
      <c r="O65" s="160">
        <v>5205493</v>
      </c>
      <c r="P65" s="160"/>
      <c r="Q65" s="45">
        <f t="shared" si="20"/>
        <v>269443225</v>
      </c>
      <c r="R65" s="46">
        <f t="shared" si="21"/>
        <v>348261189</v>
      </c>
      <c r="S65" s="82" t="s">
        <v>207</v>
      </c>
      <c r="T65" s="62" t="s">
        <v>208</v>
      </c>
      <c r="U65" s="65" t="s">
        <v>209</v>
      </c>
      <c r="V65" s="121">
        <v>457283186</v>
      </c>
      <c r="W65" s="160">
        <v>29620237</v>
      </c>
      <c r="X65" s="160"/>
      <c r="Y65" s="160">
        <v>216837232</v>
      </c>
      <c r="Z65" s="160">
        <v>9227399</v>
      </c>
      <c r="AA65" s="161">
        <v>16325206</v>
      </c>
      <c r="AB65" s="162">
        <f t="shared" si="23"/>
        <v>729293260</v>
      </c>
      <c r="AC65" s="82" t="s">
        <v>207</v>
      </c>
      <c r="AD65" s="62" t="s">
        <v>208</v>
      </c>
      <c r="AE65" s="122">
        <v>67843397</v>
      </c>
      <c r="AF65" s="122">
        <v>140685682</v>
      </c>
      <c r="AG65" s="122">
        <v>35762700</v>
      </c>
      <c r="AH65" s="122"/>
      <c r="AI65" s="122"/>
      <c r="AJ65" s="122">
        <v>180202440</v>
      </c>
      <c r="AK65" s="122">
        <v>29095703</v>
      </c>
      <c r="AL65" s="122"/>
      <c r="AM65" s="122">
        <v>12280808</v>
      </c>
      <c r="AN65" s="122">
        <v>7849964</v>
      </c>
      <c r="AO65" s="122">
        <v>18188184</v>
      </c>
      <c r="AP65" s="122"/>
      <c r="AQ65" s="122"/>
      <c r="AR65" s="123">
        <v>3969680</v>
      </c>
      <c r="AS65" s="123">
        <v>6000670</v>
      </c>
      <c r="AT65" s="84" t="s">
        <v>207</v>
      </c>
      <c r="AU65" s="62" t="s">
        <v>208</v>
      </c>
      <c r="AV65" s="48"/>
      <c r="AW65" s="163"/>
      <c r="AX65" s="124"/>
      <c r="AY65" s="164">
        <f t="shared" si="22"/>
        <v>501879228</v>
      </c>
      <c r="AZ65" s="82" t="s">
        <v>207</v>
      </c>
      <c r="BA65" s="62" t="s">
        <v>208</v>
      </c>
      <c r="BB65" s="122"/>
      <c r="BC65" s="160"/>
      <c r="BD65" s="160"/>
      <c r="BE65" s="160"/>
      <c r="BF65" s="160">
        <v>152822228</v>
      </c>
      <c r="BG65" s="161"/>
      <c r="BH65" s="164">
        <f t="shared" si="24"/>
        <v>152822228</v>
      </c>
      <c r="BI65" s="165">
        <v>2001699130</v>
      </c>
    </row>
    <row r="66" spans="1:64" ht="15.75" thickBot="1">
      <c r="A66" s="1">
        <v>49</v>
      </c>
      <c r="B66" s="42" t="s">
        <v>210</v>
      </c>
      <c r="C66" s="41" t="s">
        <v>211</v>
      </c>
      <c r="D66" s="114" t="s">
        <v>212</v>
      </c>
      <c r="E66" s="163">
        <v>112753049</v>
      </c>
      <c r="F66" s="44"/>
      <c r="G66" s="44"/>
      <c r="H66" s="44"/>
      <c r="I66" s="44">
        <v>393526509</v>
      </c>
      <c r="J66" s="44">
        <v>839065184</v>
      </c>
      <c r="K66" s="44">
        <v>47581397</v>
      </c>
      <c r="L66" s="44"/>
      <c r="M66" s="44">
        <v>4923343</v>
      </c>
      <c r="N66" s="44"/>
      <c r="O66" s="44">
        <v>31433418</v>
      </c>
      <c r="P66" s="44">
        <v>839065184</v>
      </c>
      <c r="Q66" s="45">
        <f t="shared" si="20"/>
        <v>590217716</v>
      </c>
      <c r="R66" s="46">
        <f t="shared" si="21"/>
        <v>1678130368</v>
      </c>
      <c r="S66" s="126" t="s">
        <v>210</v>
      </c>
      <c r="T66" s="40" t="s">
        <v>211</v>
      </c>
      <c r="U66" s="126" t="s">
        <v>212</v>
      </c>
      <c r="V66" s="163">
        <v>905309596</v>
      </c>
      <c r="W66" s="160">
        <v>26575136</v>
      </c>
      <c r="X66" s="160"/>
      <c r="Y66" s="160">
        <v>388630590</v>
      </c>
      <c r="Z66" s="160">
        <v>29063092</v>
      </c>
      <c r="AA66" s="161">
        <v>27310002</v>
      </c>
      <c r="AB66" s="165">
        <f>SUM(V66:AA66)</f>
        <v>1376888416</v>
      </c>
      <c r="AC66" s="166" t="s">
        <v>210</v>
      </c>
      <c r="AD66" s="167" t="s">
        <v>211</v>
      </c>
      <c r="AE66" s="160">
        <v>109760895</v>
      </c>
      <c r="AF66" s="160">
        <v>134687205</v>
      </c>
      <c r="AG66" s="160">
        <v>164755323</v>
      </c>
      <c r="AH66" s="160"/>
      <c r="AI66" s="160"/>
      <c r="AJ66" s="160">
        <v>57777186</v>
      </c>
      <c r="AK66" s="160">
        <v>280663873</v>
      </c>
      <c r="AL66" s="160">
        <v>32366045</v>
      </c>
      <c r="AM66" s="160">
        <v>65675027</v>
      </c>
      <c r="AN66" s="160">
        <v>10254398</v>
      </c>
      <c r="AO66" s="160">
        <v>54120316</v>
      </c>
      <c r="AP66" s="160">
        <v>20058482</v>
      </c>
      <c r="AQ66" s="160"/>
      <c r="AR66" s="160">
        <v>7271116</v>
      </c>
      <c r="AS66" s="160">
        <v>23911434</v>
      </c>
      <c r="AT66" s="168" t="s">
        <v>210</v>
      </c>
      <c r="AU66" s="169" t="s">
        <v>211</v>
      </c>
      <c r="AV66" s="160"/>
      <c r="AW66" s="144"/>
      <c r="AX66" s="161"/>
      <c r="AY66" s="170">
        <f>SUM(AE66:AX66)</f>
        <v>961301300</v>
      </c>
      <c r="AZ66" s="168" t="s">
        <v>210</v>
      </c>
      <c r="BA66" s="167" t="s">
        <v>211</v>
      </c>
      <c r="BB66" s="63"/>
      <c r="BC66" s="160"/>
      <c r="BD66" s="160">
        <v>275390310</v>
      </c>
      <c r="BE66" s="160"/>
      <c r="BF66" s="160"/>
      <c r="BG66" s="171"/>
      <c r="BH66" s="172">
        <f>SUM(BB66:BG66)</f>
        <v>275390310</v>
      </c>
      <c r="BI66" s="165">
        <f t="shared" si="25"/>
        <v>4881928110</v>
      </c>
    </row>
    <row r="67" spans="1:64" s="173" customFormat="1" ht="15.75" thickBot="1">
      <c r="B67" s="174" t="s">
        <v>213</v>
      </c>
      <c r="C67" s="146"/>
      <c r="D67" s="175"/>
      <c r="E67" s="176">
        <f t="shared" ref="E67:BE67" si="26">SUM(E59:E66)</f>
        <v>305855736</v>
      </c>
      <c r="F67" s="176">
        <f>SUM(F59:F66)</f>
        <v>0</v>
      </c>
      <c r="G67" s="176">
        <f>SUM(G59:G66)</f>
        <v>0</v>
      </c>
      <c r="H67" s="176">
        <f>SUM(H59:H66)</f>
        <v>0</v>
      </c>
      <c r="I67" s="176">
        <f t="shared" si="26"/>
        <v>1278492995</v>
      </c>
      <c r="J67" s="176">
        <f t="shared" si="26"/>
        <v>2068843682</v>
      </c>
      <c r="K67" s="176">
        <f t="shared" si="26"/>
        <v>89120035</v>
      </c>
      <c r="L67" s="176">
        <f t="shared" si="26"/>
        <v>0</v>
      </c>
      <c r="M67" s="176">
        <f t="shared" si="26"/>
        <v>11868803</v>
      </c>
      <c r="N67" s="176">
        <f t="shared" si="26"/>
        <v>0</v>
      </c>
      <c r="O67" s="176">
        <f t="shared" si="26"/>
        <v>87435278</v>
      </c>
      <c r="P67" s="176">
        <f t="shared" si="26"/>
        <v>1137227117</v>
      </c>
      <c r="Q67" s="176">
        <f>SUM(Q59:Q66)</f>
        <v>1772772847</v>
      </c>
      <c r="R67" s="177">
        <f>SUM(R59:R66)</f>
        <v>3206070799</v>
      </c>
      <c r="S67" s="178" t="s">
        <v>188</v>
      </c>
      <c r="T67" s="179">
        <f t="shared" si="26"/>
        <v>0</v>
      </c>
      <c r="U67" s="179">
        <f t="shared" si="26"/>
        <v>0</v>
      </c>
      <c r="V67" s="179">
        <f>SUM(V59:V66)</f>
        <v>2395406170</v>
      </c>
      <c r="W67" s="179">
        <f t="shared" si="26"/>
        <v>158117283</v>
      </c>
      <c r="X67" s="179">
        <f t="shared" si="26"/>
        <v>0</v>
      </c>
      <c r="Y67" s="179">
        <f t="shared" si="26"/>
        <v>1240406925</v>
      </c>
      <c r="Z67" s="179">
        <f t="shared" si="26"/>
        <v>38290491</v>
      </c>
      <c r="AA67" s="180">
        <f>SUM(AA59:AA66)</f>
        <v>134997459</v>
      </c>
      <c r="AB67" s="179">
        <f>SUM(AB59:AB66)</f>
        <v>3967218328</v>
      </c>
      <c r="AC67" s="181" t="s">
        <v>188</v>
      </c>
      <c r="AD67" s="179">
        <f t="shared" si="26"/>
        <v>0</v>
      </c>
      <c r="AE67" s="179">
        <f t="shared" si="26"/>
        <v>370823518</v>
      </c>
      <c r="AF67" s="179">
        <f t="shared" si="26"/>
        <v>867474378</v>
      </c>
      <c r="AG67" s="179">
        <f t="shared" si="26"/>
        <v>368137417</v>
      </c>
      <c r="AH67" s="179">
        <f t="shared" si="26"/>
        <v>0</v>
      </c>
      <c r="AI67" s="179">
        <f t="shared" si="26"/>
        <v>0</v>
      </c>
      <c r="AJ67" s="179">
        <f t="shared" si="26"/>
        <v>319888536</v>
      </c>
      <c r="AK67" s="179">
        <f t="shared" si="26"/>
        <v>444033880</v>
      </c>
      <c r="AL67" s="179">
        <f t="shared" si="26"/>
        <v>38399607</v>
      </c>
      <c r="AM67" s="179">
        <f t="shared" si="26"/>
        <v>101884160</v>
      </c>
      <c r="AN67" s="179">
        <f t="shared" si="26"/>
        <v>49196355</v>
      </c>
      <c r="AO67" s="179">
        <f t="shared" si="26"/>
        <v>214894518</v>
      </c>
      <c r="AP67" s="179">
        <f t="shared" si="26"/>
        <v>23367286</v>
      </c>
      <c r="AQ67" s="179">
        <f t="shared" si="26"/>
        <v>0</v>
      </c>
      <c r="AR67" s="179">
        <f t="shared" si="26"/>
        <v>11240796</v>
      </c>
      <c r="AS67" s="179">
        <f t="shared" si="26"/>
        <v>38055332</v>
      </c>
      <c r="AT67" s="182" t="s">
        <v>188</v>
      </c>
      <c r="AU67" s="179">
        <f t="shared" si="26"/>
        <v>0</v>
      </c>
      <c r="AV67" s="179">
        <f>SUM(AV59:AV66)</f>
        <v>0</v>
      </c>
      <c r="AW67" s="179">
        <f t="shared" si="26"/>
        <v>0</v>
      </c>
      <c r="AX67" s="180">
        <f>SUM(AX59:AX66)</f>
        <v>1816016</v>
      </c>
      <c r="AY67" s="179">
        <f t="shared" si="26"/>
        <v>2849211799</v>
      </c>
      <c r="AZ67" s="182" t="s">
        <v>188</v>
      </c>
      <c r="BA67" s="179">
        <f t="shared" ref="BA67" si="27">SUM(BA59:BA66)</f>
        <v>0</v>
      </c>
      <c r="BB67" s="179">
        <f t="shared" si="26"/>
        <v>58936484</v>
      </c>
      <c r="BC67" s="179">
        <f t="shared" si="26"/>
        <v>0</v>
      </c>
      <c r="BD67" s="179">
        <f>SUM(BD59:BD66)</f>
        <v>425043719</v>
      </c>
      <c r="BE67" s="179">
        <f t="shared" si="26"/>
        <v>0</v>
      </c>
      <c r="BF67" s="179">
        <f>SUM(BF59:BF66)</f>
        <v>228060248</v>
      </c>
      <c r="BG67" s="180">
        <f>SUM(BG59:BG66)</f>
        <v>112512329</v>
      </c>
      <c r="BH67" s="179">
        <f>SUM(BH59:BH66)</f>
        <v>824552780</v>
      </c>
      <c r="BI67" s="179">
        <f>SUM(BI59:BI66)</f>
        <v>12619826553</v>
      </c>
      <c r="BJ67" s="1"/>
      <c r="BK67" s="1"/>
      <c r="BL67" s="1"/>
    </row>
    <row r="68" spans="1:64" ht="15.75" thickBot="1">
      <c r="B68" s="117"/>
      <c r="C68" s="50"/>
      <c r="D68" s="183"/>
      <c r="E68" s="184"/>
      <c r="F68" s="185"/>
      <c r="G68" s="185"/>
      <c r="H68" s="123"/>
      <c r="I68" s="123"/>
      <c r="J68" s="123"/>
      <c r="K68" s="123"/>
      <c r="L68" s="123"/>
      <c r="M68" s="123"/>
      <c r="N68" s="123"/>
      <c r="O68" s="185"/>
      <c r="P68" s="185"/>
      <c r="Q68" s="162"/>
      <c r="R68" s="186"/>
      <c r="S68" s="187"/>
      <c r="T68" s="50"/>
      <c r="U68" s="183"/>
      <c r="V68" s="188"/>
      <c r="W68" s="189"/>
      <c r="X68" s="190"/>
      <c r="Y68" s="190"/>
      <c r="Z68" s="190"/>
      <c r="AA68" s="191"/>
      <c r="AB68" s="162"/>
      <c r="AC68" s="192"/>
      <c r="AD68" s="183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3"/>
      <c r="AS68" s="123"/>
      <c r="AT68" s="119"/>
      <c r="AU68" s="183"/>
      <c r="AV68" s="123"/>
      <c r="AW68" s="124"/>
      <c r="AX68" s="124"/>
      <c r="AY68" s="164"/>
      <c r="AZ68" s="192"/>
      <c r="BA68" s="183"/>
      <c r="BB68" s="189"/>
      <c r="BC68" s="189"/>
      <c r="BD68" s="189"/>
      <c r="BE68" s="189"/>
      <c r="BF68" s="190"/>
      <c r="BG68" s="191"/>
      <c r="BH68" s="164"/>
      <c r="BI68" s="45"/>
    </row>
    <row r="69" spans="1:64" ht="15.75" thickBot="1">
      <c r="B69" s="193" t="s">
        <v>214</v>
      </c>
      <c r="C69" s="194"/>
      <c r="D69" s="195"/>
      <c r="E69" s="196">
        <f>E67+E57</f>
        <v>624400634</v>
      </c>
      <c r="F69" s="196">
        <f>F67+F57</f>
        <v>0</v>
      </c>
      <c r="G69" s="196">
        <f>G67+G57</f>
        <v>0</v>
      </c>
      <c r="H69" s="196">
        <f>H67+H57</f>
        <v>0</v>
      </c>
      <c r="I69" s="196">
        <f t="shared" ref="I69:BG69" si="28">I67+I57</f>
        <v>2604412990</v>
      </c>
      <c r="J69" s="196">
        <f t="shared" si="28"/>
        <v>4052584866</v>
      </c>
      <c r="K69" s="196">
        <f t="shared" si="28"/>
        <v>245319222</v>
      </c>
      <c r="L69" s="196">
        <f t="shared" si="28"/>
        <v>0</v>
      </c>
      <c r="M69" s="196">
        <f t="shared" si="28"/>
        <v>11868803</v>
      </c>
      <c r="N69" s="196">
        <f t="shared" si="28"/>
        <v>0</v>
      </c>
      <c r="O69" s="196">
        <f t="shared" si="28"/>
        <v>158007985</v>
      </c>
      <c r="P69" s="196">
        <f>P67+P57</f>
        <v>1274224677</v>
      </c>
      <c r="Q69" s="94">
        <f>Q67+Q57</f>
        <v>3644009634</v>
      </c>
      <c r="R69" s="197">
        <f t="shared" si="28"/>
        <v>5326809543</v>
      </c>
      <c r="S69" s="198" t="s">
        <v>214</v>
      </c>
      <c r="T69" s="196">
        <f t="shared" si="28"/>
        <v>0</v>
      </c>
      <c r="U69" s="196">
        <f t="shared" si="28"/>
        <v>0</v>
      </c>
      <c r="V69" s="196">
        <f t="shared" si="28"/>
        <v>4276224938</v>
      </c>
      <c r="W69" s="196">
        <f t="shared" si="28"/>
        <v>387103520</v>
      </c>
      <c r="X69" s="196">
        <f t="shared" si="28"/>
        <v>0</v>
      </c>
      <c r="Y69" s="196">
        <f t="shared" si="28"/>
        <v>2571567637</v>
      </c>
      <c r="Z69" s="196">
        <f t="shared" si="28"/>
        <v>38290491</v>
      </c>
      <c r="AA69" s="96">
        <f t="shared" si="28"/>
        <v>274166941</v>
      </c>
      <c r="AB69" s="94">
        <f>AB67+AB57</f>
        <v>7547353527</v>
      </c>
      <c r="AC69" s="198" t="s">
        <v>214</v>
      </c>
      <c r="AD69" s="196">
        <f t="shared" si="28"/>
        <v>0</v>
      </c>
      <c r="AE69" s="196">
        <f t="shared" si="28"/>
        <v>681630795</v>
      </c>
      <c r="AF69" s="196">
        <f t="shared" si="28"/>
        <v>1578651125</v>
      </c>
      <c r="AG69" s="196">
        <f t="shared" si="28"/>
        <v>698544530</v>
      </c>
      <c r="AH69" s="196">
        <f t="shared" si="28"/>
        <v>0</v>
      </c>
      <c r="AI69" s="196">
        <f t="shared" si="28"/>
        <v>3251065</v>
      </c>
      <c r="AJ69" s="196">
        <f t="shared" si="28"/>
        <v>571051872</v>
      </c>
      <c r="AK69" s="196">
        <f t="shared" si="28"/>
        <v>706411637</v>
      </c>
      <c r="AL69" s="196">
        <f t="shared" si="28"/>
        <v>97271387</v>
      </c>
      <c r="AM69" s="196">
        <f t="shared" si="28"/>
        <v>166524865</v>
      </c>
      <c r="AN69" s="196">
        <f t="shared" si="28"/>
        <v>108424534</v>
      </c>
      <c r="AO69" s="196">
        <f t="shared" si="28"/>
        <v>625505769</v>
      </c>
      <c r="AP69" s="196">
        <f>AP67+AP57</f>
        <v>47703104</v>
      </c>
      <c r="AQ69" s="196">
        <f t="shared" si="28"/>
        <v>0</v>
      </c>
      <c r="AR69" s="196">
        <f t="shared" si="28"/>
        <v>25135036</v>
      </c>
      <c r="AS69" s="196">
        <f t="shared" si="28"/>
        <v>84391524</v>
      </c>
      <c r="AT69" s="193" t="s">
        <v>214</v>
      </c>
      <c r="AU69" s="196">
        <f t="shared" si="28"/>
        <v>0</v>
      </c>
      <c r="AV69" s="196">
        <f>AV67+AV57</f>
        <v>74964743</v>
      </c>
      <c r="AW69" s="196">
        <f t="shared" si="28"/>
        <v>0</v>
      </c>
      <c r="AX69" s="96">
        <f t="shared" si="28"/>
        <v>1816016</v>
      </c>
      <c r="AY69" s="94">
        <f t="shared" si="28"/>
        <v>5471278002</v>
      </c>
      <c r="AZ69" s="193" t="s">
        <v>214</v>
      </c>
      <c r="BA69" s="196">
        <f t="shared" ref="BA69" si="29">BA67+BA57</f>
        <v>0</v>
      </c>
      <c r="BB69" s="196">
        <f t="shared" si="28"/>
        <v>232671863</v>
      </c>
      <c r="BC69" s="196">
        <f t="shared" si="28"/>
        <v>0</v>
      </c>
      <c r="BD69" s="196">
        <f t="shared" si="28"/>
        <v>524915371</v>
      </c>
      <c r="BE69" s="196">
        <f t="shared" si="28"/>
        <v>2615314</v>
      </c>
      <c r="BF69" s="196">
        <f t="shared" si="28"/>
        <v>344984714</v>
      </c>
      <c r="BG69" s="96">
        <f t="shared" si="28"/>
        <v>411828245</v>
      </c>
      <c r="BH69" s="94">
        <f>BH67+BH57</f>
        <v>1517015507</v>
      </c>
      <c r="BI69" s="94">
        <f>BI67+BI57</f>
        <v>23506466213</v>
      </c>
    </row>
    <row r="70" spans="1:64" ht="15.75" thickBot="1">
      <c r="B70" s="193"/>
      <c r="C70" s="194"/>
      <c r="D70" s="195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4"/>
      <c r="R70" s="197"/>
      <c r="S70" s="198"/>
      <c r="T70" s="96"/>
      <c r="U70" s="96"/>
      <c r="V70" s="96"/>
      <c r="W70" s="96"/>
      <c r="X70" s="96"/>
      <c r="Y70" s="96"/>
      <c r="Z70" s="96"/>
      <c r="AA70" s="96"/>
      <c r="AB70" s="94"/>
      <c r="AC70" s="198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193"/>
      <c r="AU70" s="96"/>
      <c r="AV70" s="96"/>
      <c r="AW70" s="96"/>
      <c r="AX70" s="96"/>
      <c r="AY70" s="94"/>
      <c r="AZ70" s="193"/>
      <c r="BA70" s="96"/>
      <c r="BB70" s="96"/>
      <c r="BC70" s="96"/>
      <c r="BD70" s="96"/>
      <c r="BE70" s="96"/>
      <c r="BF70" s="96"/>
      <c r="BG70" s="96"/>
      <c r="BH70" s="94"/>
      <c r="BI70" s="94"/>
    </row>
    <row r="71" spans="1:64" ht="23.25" thickBot="1">
      <c r="B71" s="199" t="s">
        <v>215</v>
      </c>
      <c r="C71" s="194"/>
      <c r="D71" s="195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4"/>
      <c r="R71" s="197"/>
      <c r="S71" s="198"/>
      <c r="T71" s="96"/>
      <c r="U71" s="96"/>
      <c r="V71" s="96"/>
      <c r="W71" s="96"/>
      <c r="X71" s="96"/>
      <c r="Y71" s="96"/>
      <c r="Z71" s="96"/>
      <c r="AA71" s="96"/>
      <c r="AB71" s="94"/>
      <c r="AC71" s="198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193"/>
      <c r="AU71" s="96"/>
      <c r="AV71" s="96"/>
      <c r="AW71" s="96"/>
      <c r="AX71" s="96"/>
      <c r="AY71" s="94"/>
      <c r="AZ71" s="193"/>
      <c r="BA71" s="96"/>
      <c r="BB71" s="96"/>
      <c r="BC71" s="96"/>
      <c r="BD71" s="96"/>
      <c r="BE71" s="96"/>
      <c r="BF71" s="96"/>
      <c r="BG71" s="96"/>
      <c r="BH71" s="94"/>
      <c r="BI71" s="94"/>
    </row>
    <row r="72" spans="1:64" ht="15.75" thickBot="1">
      <c r="B72" s="193"/>
      <c r="C72" s="194"/>
      <c r="D72" s="195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4"/>
      <c r="R72" s="197"/>
      <c r="S72" s="198"/>
      <c r="T72" s="96"/>
      <c r="U72" s="96"/>
      <c r="V72" s="96"/>
      <c r="W72" s="96"/>
      <c r="X72" s="96"/>
      <c r="Y72" s="96"/>
      <c r="Z72" s="96"/>
      <c r="AA72" s="96"/>
      <c r="AB72" s="94"/>
      <c r="AC72" s="198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193"/>
      <c r="AU72" s="96"/>
      <c r="AV72" s="96"/>
      <c r="AW72" s="96"/>
      <c r="AX72" s="96"/>
      <c r="AY72" s="94"/>
      <c r="AZ72" s="193"/>
      <c r="BA72" s="96"/>
      <c r="BB72" s="96"/>
      <c r="BC72" s="96"/>
      <c r="BD72" s="96"/>
      <c r="BE72" s="96"/>
      <c r="BF72" s="96"/>
      <c r="BG72" s="96"/>
      <c r="BH72" s="94"/>
      <c r="BI72" s="94"/>
    </row>
    <row r="73" spans="1:64" ht="15.75" thickBot="1">
      <c r="B73" s="200" t="s">
        <v>216</v>
      </c>
      <c r="C73" s="194"/>
      <c r="D73" s="195"/>
      <c r="E73" s="94">
        <f>E69+E25</f>
        <v>693340974</v>
      </c>
      <c r="F73" s="94">
        <f>F69+F25</f>
        <v>3058089</v>
      </c>
      <c r="G73" s="94">
        <f t="shared" ref="G73:BG73" si="30">G69+G25</f>
        <v>0</v>
      </c>
      <c r="H73" s="94">
        <f t="shared" si="30"/>
        <v>0</v>
      </c>
      <c r="I73" s="94">
        <f t="shared" si="30"/>
        <v>2681043564</v>
      </c>
      <c r="J73" s="94">
        <f t="shared" si="30"/>
        <v>4075964345</v>
      </c>
      <c r="K73" s="94">
        <f t="shared" si="30"/>
        <v>269532243</v>
      </c>
      <c r="L73" s="94">
        <f t="shared" si="30"/>
        <v>0</v>
      </c>
      <c r="M73" s="94">
        <f t="shared" si="30"/>
        <v>11868803</v>
      </c>
      <c r="N73" s="94">
        <f t="shared" si="30"/>
        <v>0</v>
      </c>
      <c r="O73" s="94">
        <f t="shared" si="30"/>
        <v>192806371</v>
      </c>
      <c r="P73" s="94">
        <f t="shared" si="30"/>
        <v>1274224677</v>
      </c>
      <c r="Q73" s="94">
        <f>Q69+Q25</f>
        <v>3848591955</v>
      </c>
      <c r="R73" s="197">
        <f>R69+R25</f>
        <v>5353247111</v>
      </c>
      <c r="S73" s="201" t="s">
        <v>216</v>
      </c>
      <c r="T73" s="94">
        <f t="shared" si="30"/>
        <v>0</v>
      </c>
      <c r="U73" s="94">
        <f t="shared" si="30"/>
        <v>0</v>
      </c>
      <c r="V73" s="94">
        <f t="shared" si="30"/>
        <v>4446943356</v>
      </c>
      <c r="W73" s="94">
        <f t="shared" si="30"/>
        <v>402953258</v>
      </c>
      <c r="X73" s="94">
        <f t="shared" si="30"/>
        <v>0</v>
      </c>
      <c r="Y73" s="94">
        <f t="shared" si="30"/>
        <v>2666383472</v>
      </c>
      <c r="Z73" s="94">
        <f t="shared" si="30"/>
        <v>38290491</v>
      </c>
      <c r="AA73" s="96">
        <f t="shared" si="30"/>
        <v>309482548</v>
      </c>
      <c r="AB73" s="94">
        <f>AB69+AB25</f>
        <v>7864053125</v>
      </c>
      <c r="AC73" s="201" t="s">
        <v>216</v>
      </c>
      <c r="AD73" s="94">
        <f t="shared" si="30"/>
        <v>0</v>
      </c>
      <c r="AE73" s="94">
        <f t="shared" si="30"/>
        <v>705066800</v>
      </c>
      <c r="AF73" s="94">
        <f t="shared" si="30"/>
        <v>1623249210</v>
      </c>
      <c r="AG73" s="94">
        <f t="shared" si="30"/>
        <v>720030683</v>
      </c>
      <c r="AH73" s="94">
        <f t="shared" si="30"/>
        <v>0</v>
      </c>
      <c r="AI73" s="94">
        <f t="shared" si="30"/>
        <v>3251065</v>
      </c>
      <c r="AJ73" s="94">
        <f t="shared" si="30"/>
        <v>607369396</v>
      </c>
      <c r="AK73" s="94">
        <f t="shared" si="30"/>
        <v>741869701</v>
      </c>
      <c r="AL73" s="94">
        <f t="shared" si="30"/>
        <v>101694673</v>
      </c>
      <c r="AM73" s="94">
        <f t="shared" si="30"/>
        <v>183032386</v>
      </c>
      <c r="AN73" s="94">
        <f t="shared" si="30"/>
        <v>115171856</v>
      </c>
      <c r="AO73" s="94">
        <f t="shared" si="30"/>
        <v>662606998</v>
      </c>
      <c r="AP73" s="94">
        <f t="shared" si="30"/>
        <v>47703104</v>
      </c>
      <c r="AQ73" s="94">
        <f t="shared" si="30"/>
        <v>0</v>
      </c>
      <c r="AR73" s="94">
        <f t="shared" si="30"/>
        <v>25135036</v>
      </c>
      <c r="AS73" s="94">
        <f t="shared" si="30"/>
        <v>87993698</v>
      </c>
      <c r="AT73" s="200" t="s">
        <v>216</v>
      </c>
      <c r="AU73" s="94">
        <f t="shared" si="30"/>
        <v>0</v>
      </c>
      <c r="AV73" s="94">
        <f>AV69+AV25</f>
        <v>74964743</v>
      </c>
      <c r="AW73" s="94">
        <f t="shared" si="30"/>
        <v>0</v>
      </c>
      <c r="AX73" s="96">
        <f t="shared" si="30"/>
        <v>1816016</v>
      </c>
      <c r="AY73" s="94">
        <f t="shared" si="30"/>
        <v>5700955365</v>
      </c>
      <c r="AZ73" s="200" t="s">
        <v>216</v>
      </c>
      <c r="BA73" s="94">
        <f t="shared" ref="BA73" si="31">BA69+BA25</f>
        <v>0</v>
      </c>
      <c r="BB73" s="94">
        <f t="shared" si="30"/>
        <v>244779642</v>
      </c>
      <c r="BC73" s="94">
        <f t="shared" si="30"/>
        <v>6060363</v>
      </c>
      <c r="BD73" s="94">
        <f t="shared" si="30"/>
        <v>524915371</v>
      </c>
      <c r="BE73" s="94">
        <f t="shared" si="30"/>
        <v>2615314</v>
      </c>
      <c r="BF73" s="94">
        <f t="shared" si="30"/>
        <v>364728453</v>
      </c>
      <c r="BG73" s="96">
        <f t="shared" si="30"/>
        <v>433154605</v>
      </c>
      <c r="BH73" s="94">
        <f>BH69+BH25</f>
        <v>1576253748</v>
      </c>
      <c r="BI73" s="94">
        <f>BI69+BI25</f>
        <v>24343101304</v>
      </c>
    </row>
    <row r="74" spans="1:64">
      <c r="B74" s="202"/>
      <c r="C74" s="203"/>
      <c r="D74" s="204"/>
      <c r="E74" s="205"/>
      <c r="F74" s="205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6"/>
      <c r="S74" s="202"/>
      <c r="T74" s="205"/>
      <c r="U74" s="205"/>
      <c r="V74" s="205"/>
      <c r="W74" s="205"/>
      <c r="X74" s="205"/>
      <c r="Y74" s="205"/>
      <c r="Z74" s="205"/>
      <c r="AA74" s="205"/>
      <c r="AB74" s="206"/>
      <c r="AC74" s="202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6"/>
      <c r="AZ74" s="207"/>
      <c r="BA74" s="205"/>
      <c r="BB74" s="205"/>
      <c r="BC74" s="205"/>
      <c r="BD74" s="205"/>
      <c r="BE74" s="205"/>
      <c r="BF74" s="205"/>
      <c r="BG74" s="205"/>
      <c r="BH74" s="205"/>
      <c r="BI74" s="206"/>
    </row>
    <row r="75" spans="1:64">
      <c r="B75" s="208"/>
      <c r="C75" s="209"/>
      <c r="D75" s="210"/>
      <c r="E75" s="211"/>
      <c r="F75" s="211">
        <f>+E73+F73</f>
        <v>696399063</v>
      </c>
      <c r="G75" s="211"/>
      <c r="H75" s="211"/>
      <c r="I75" s="211"/>
      <c r="J75" s="211">
        <f>+I73+J73</f>
        <v>6757007909</v>
      </c>
      <c r="K75" s="211"/>
      <c r="L75" s="211"/>
      <c r="M75" s="211"/>
      <c r="N75" s="211"/>
      <c r="O75" s="211"/>
      <c r="P75" s="211">
        <f>+O73+P73</f>
        <v>1467031048</v>
      </c>
      <c r="Q75" s="211"/>
      <c r="R75" s="232">
        <f>SUM(E73:P73)</f>
        <v>9201839066</v>
      </c>
      <c r="S75" s="208"/>
      <c r="T75" s="211"/>
      <c r="U75" s="211"/>
      <c r="V75" s="211"/>
      <c r="W75" s="211"/>
      <c r="X75" s="211"/>
      <c r="Y75" s="211"/>
      <c r="Z75" s="211"/>
      <c r="AA75" s="211"/>
      <c r="AB75" s="213">
        <f>SUM(V73:AA73)</f>
        <v>7864053125</v>
      </c>
      <c r="AC75" s="214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3">
        <f>SUM(AE73:AX73)</f>
        <v>5700955365</v>
      </c>
      <c r="AZ75" s="214"/>
      <c r="BA75" s="211"/>
      <c r="BB75" s="211"/>
      <c r="BC75" s="211"/>
      <c r="BD75" s="211"/>
      <c r="BE75" s="211"/>
      <c r="BF75" s="211"/>
      <c r="BG75" s="211"/>
      <c r="BH75" s="211">
        <f>SUM(BB73:BG73)</f>
        <v>1576253748</v>
      </c>
      <c r="BI75" s="213">
        <f>SUM(R75:BH75)</f>
        <v>24343101304</v>
      </c>
      <c r="BK75" s="293">
        <v>25384996057</v>
      </c>
    </row>
    <row r="76" spans="1:64">
      <c r="B76" s="208"/>
      <c r="C76" s="209"/>
      <c r="D76" s="210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3"/>
      <c r="S76" s="208"/>
      <c r="T76" s="211"/>
      <c r="U76" s="211"/>
      <c r="V76" s="211"/>
      <c r="W76" s="211"/>
      <c r="X76" s="211"/>
      <c r="Y76" s="211"/>
      <c r="Z76" s="211"/>
      <c r="AA76" s="211"/>
      <c r="AB76" s="213"/>
      <c r="AC76" s="208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3"/>
      <c r="AZ76" s="214"/>
      <c r="BA76" s="211"/>
      <c r="BB76" s="211"/>
      <c r="BC76" s="211"/>
      <c r="BD76" s="211"/>
      <c r="BE76" s="211"/>
      <c r="BF76" s="211"/>
      <c r="BG76" s="211"/>
      <c r="BH76" s="211"/>
      <c r="BI76" s="213"/>
    </row>
    <row r="77" spans="1:64" ht="15.75" thickBot="1">
      <c r="B77" s="120"/>
      <c r="C77" s="288" t="s">
        <v>217</v>
      </c>
      <c r="D77" s="289"/>
      <c r="E77" s="289"/>
      <c r="F77" s="192"/>
      <c r="G77" s="192"/>
      <c r="H77" s="192"/>
      <c r="I77" s="192"/>
      <c r="J77" s="192"/>
      <c r="K77" s="192"/>
      <c r="L77" s="215" t="s">
        <v>218</v>
      </c>
      <c r="M77" s="216"/>
      <c r="N77" s="216"/>
      <c r="O77" s="216"/>
      <c r="P77" s="192"/>
      <c r="Q77" s="192"/>
      <c r="R77" s="212"/>
      <c r="S77" s="120"/>
      <c r="T77" s="288" t="s">
        <v>217</v>
      </c>
      <c r="U77" s="239"/>
      <c r="V77" s="239"/>
      <c r="W77" s="192"/>
      <c r="X77" s="192"/>
      <c r="Y77" s="192"/>
      <c r="Z77" s="215" t="s">
        <v>218</v>
      </c>
      <c r="AA77" s="216"/>
      <c r="AB77" s="217"/>
      <c r="AC77" s="120"/>
      <c r="AD77" s="288" t="s">
        <v>217</v>
      </c>
      <c r="AE77" s="239"/>
      <c r="AF77" s="239"/>
      <c r="AG77" s="218"/>
      <c r="AH77" s="4"/>
      <c r="AI77" s="4"/>
      <c r="AJ77" s="192"/>
      <c r="AK77" s="192"/>
      <c r="AL77" s="192"/>
      <c r="AM77" s="192"/>
      <c r="AN77" s="192"/>
      <c r="AO77" s="192"/>
      <c r="AP77" s="215" t="s">
        <v>218</v>
      </c>
      <c r="AQ77" s="216"/>
      <c r="AR77" s="216"/>
      <c r="AS77" s="216"/>
      <c r="AT77" s="4"/>
      <c r="AU77" s="4"/>
      <c r="AV77" s="4"/>
      <c r="AW77" s="4"/>
      <c r="AX77" s="219"/>
      <c r="AY77" s="212"/>
      <c r="AZ77" s="220" t="s">
        <v>217</v>
      </c>
      <c r="BA77" s="216"/>
      <c r="BB77" s="211"/>
      <c r="BC77" s="211"/>
      <c r="BD77" s="211"/>
      <c r="BE77" s="4"/>
      <c r="BF77" s="215" t="s">
        <v>218</v>
      </c>
      <c r="BG77" s="216"/>
      <c r="BH77" s="216"/>
      <c r="BI77" s="213"/>
      <c r="BK77" s="293">
        <f>+BK75-BI75</f>
        <v>1041894753</v>
      </c>
    </row>
    <row r="78" spans="1:64" ht="15.75" thickBot="1">
      <c r="B78" s="221"/>
      <c r="C78" s="290" t="s">
        <v>219</v>
      </c>
      <c r="D78" s="239"/>
      <c r="E78" s="239"/>
      <c r="F78" s="222"/>
      <c r="G78" s="222"/>
      <c r="H78" s="222"/>
      <c r="I78" s="222"/>
      <c r="J78" s="222"/>
      <c r="K78" s="222"/>
      <c r="L78" s="222" t="s">
        <v>220</v>
      </c>
      <c r="M78" s="222"/>
      <c r="N78" s="222"/>
      <c r="O78" s="222"/>
      <c r="P78" s="218"/>
      <c r="Q78" s="222"/>
      <c r="R78" s="223"/>
      <c r="S78" s="221"/>
      <c r="T78" s="222" t="s">
        <v>221</v>
      </c>
      <c r="U78" s="222"/>
      <c r="V78" s="222"/>
      <c r="W78" s="222"/>
      <c r="X78" s="216"/>
      <c r="Y78" s="216"/>
      <c r="Z78" s="222" t="s">
        <v>222</v>
      </c>
      <c r="AA78" s="216"/>
      <c r="AB78" s="224"/>
      <c r="AC78" s="225"/>
      <c r="AD78" s="222" t="s">
        <v>221</v>
      </c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 t="s">
        <v>222</v>
      </c>
      <c r="AQ78" s="222"/>
      <c r="AR78" s="222"/>
      <c r="AS78" s="222"/>
      <c r="AT78" s="222"/>
      <c r="AU78" s="222"/>
      <c r="AV78" s="222"/>
      <c r="AW78" s="222"/>
      <c r="AX78" s="222"/>
      <c r="AY78" s="223"/>
      <c r="AZ78" s="226" t="s">
        <v>219</v>
      </c>
      <c r="BA78" s="227"/>
      <c r="BB78" s="227"/>
      <c r="BC78" s="227"/>
      <c r="BD78" s="227"/>
      <c r="BE78" s="227"/>
      <c r="BF78" s="222" t="s">
        <v>222</v>
      </c>
      <c r="BG78" s="222"/>
      <c r="BH78" s="216"/>
      <c r="BI78" s="224"/>
    </row>
    <row r="80" spans="1:64">
      <c r="AA80" s="229"/>
      <c r="BB80" s="230"/>
      <c r="BC80" s="230"/>
      <c r="BD80" s="230"/>
      <c r="BE80" s="230"/>
      <c r="BF80" s="230"/>
      <c r="BG80" s="230"/>
      <c r="BH80" s="230"/>
      <c r="BI80" s="230"/>
    </row>
    <row r="81" spans="54:61">
      <c r="BB81" s="230"/>
      <c r="BC81" s="230"/>
      <c r="BD81" s="230"/>
      <c r="BE81" s="230"/>
      <c r="BF81" s="230"/>
      <c r="BG81" s="230"/>
      <c r="BH81" s="230"/>
      <c r="BI81" s="230"/>
    </row>
    <row r="82" spans="54:61">
      <c r="BB82" s="230"/>
      <c r="BC82" s="230"/>
      <c r="BD82" s="230"/>
      <c r="BE82" s="230"/>
      <c r="BF82" s="230"/>
      <c r="BG82" s="230"/>
      <c r="BH82" s="230"/>
      <c r="BI82" s="230"/>
    </row>
    <row r="83" spans="54:61">
      <c r="BB83" s="230"/>
      <c r="BC83" s="230"/>
      <c r="BD83" s="230"/>
      <c r="BE83" s="230"/>
      <c r="BF83" s="230"/>
      <c r="BG83" s="230"/>
      <c r="BH83" s="230"/>
      <c r="BI83" s="230"/>
    </row>
    <row r="84" spans="54:61">
      <c r="BB84" s="230"/>
      <c r="BC84" s="230"/>
      <c r="BD84" s="230"/>
      <c r="BE84" s="230"/>
      <c r="BF84" s="230"/>
      <c r="BG84" s="230"/>
      <c r="BH84" s="230"/>
      <c r="BI84" s="230"/>
    </row>
    <row r="85" spans="54:61">
      <c r="BB85" s="230"/>
      <c r="BC85" s="230"/>
      <c r="BD85" s="230"/>
      <c r="BE85" s="230"/>
      <c r="BF85" s="230"/>
      <c r="BG85" s="230"/>
      <c r="BH85" s="230"/>
      <c r="BI85" s="230"/>
    </row>
    <row r="86" spans="54:61">
      <c r="BB86" s="230"/>
      <c r="BC86" s="230"/>
      <c r="BD86" s="230"/>
      <c r="BE86" s="230"/>
      <c r="BF86" s="230"/>
      <c r="BG86" s="230"/>
      <c r="BH86" s="230"/>
      <c r="BI86" s="230"/>
    </row>
    <row r="87" spans="54:61">
      <c r="BB87" s="230"/>
      <c r="BC87" s="230"/>
      <c r="BD87" s="230"/>
      <c r="BE87" s="230"/>
      <c r="BF87" s="230"/>
      <c r="BG87" s="230"/>
      <c r="BH87" s="230"/>
      <c r="BI87" s="230"/>
    </row>
    <row r="88" spans="54:61">
      <c r="BB88" s="230"/>
      <c r="BC88" s="230"/>
      <c r="BD88" s="230"/>
      <c r="BE88" s="230"/>
      <c r="BF88" s="230"/>
      <c r="BG88" s="230"/>
      <c r="BH88" s="230"/>
      <c r="BI88" s="230"/>
    </row>
    <row r="89" spans="54:61">
      <c r="BB89" s="230"/>
      <c r="BC89" s="230"/>
      <c r="BD89" s="230"/>
      <c r="BE89" s="230"/>
      <c r="BF89" s="230"/>
      <c r="BG89" s="230"/>
      <c r="BH89" s="230"/>
      <c r="BI89" s="230"/>
    </row>
    <row r="90" spans="54:61">
      <c r="BB90" s="230"/>
      <c r="BC90" s="230"/>
      <c r="BD90" s="230"/>
      <c r="BE90" s="230"/>
      <c r="BF90" s="230"/>
      <c r="BG90" s="230"/>
      <c r="BH90" s="230"/>
      <c r="BI90" s="230"/>
    </row>
    <row r="91" spans="54:61">
      <c r="BB91" s="230"/>
      <c r="BC91" s="230"/>
      <c r="BD91" s="230"/>
      <c r="BE91" s="230"/>
      <c r="BF91" s="230"/>
      <c r="BG91" s="230"/>
      <c r="BH91" s="230"/>
      <c r="BI91" s="230"/>
    </row>
    <row r="92" spans="54:61">
      <c r="BB92" s="230"/>
      <c r="BC92" s="230"/>
      <c r="BD92" s="230"/>
      <c r="BE92" s="230"/>
      <c r="BF92" s="230"/>
      <c r="BG92" s="230"/>
      <c r="BH92" s="230"/>
      <c r="BI92" s="230"/>
    </row>
    <row r="93" spans="54:61">
      <c r="BB93" s="230"/>
      <c r="BC93" s="230"/>
      <c r="BD93" s="230"/>
      <c r="BE93" s="230"/>
      <c r="BF93" s="230"/>
      <c r="BG93" s="230"/>
      <c r="BH93" s="230"/>
      <c r="BI93" s="230"/>
    </row>
    <row r="94" spans="54:61">
      <c r="BB94" s="230"/>
      <c r="BC94" s="230"/>
      <c r="BD94" s="230"/>
      <c r="BE94" s="230"/>
      <c r="BF94" s="230"/>
      <c r="BG94" s="230"/>
      <c r="BH94" s="230"/>
      <c r="BI94" s="230"/>
    </row>
    <row r="95" spans="54:61">
      <c r="BB95" s="230"/>
      <c r="BC95" s="230"/>
      <c r="BD95" s="230"/>
      <c r="BE95" s="230"/>
      <c r="BF95" s="230"/>
      <c r="BG95" s="230"/>
      <c r="BH95" s="230"/>
      <c r="BI95" s="230"/>
    </row>
    <row r="96" spans="54:61">
      <c r="BB96" s="230"/>
      <c r="BC96" s="230"/>
      <c r="BD96" s="230"/>
      <c r="BE96" s="230"/>
      <c r="BF96" s="230"/>
      <c r="BG96" s="230"/>
      <c r="BH96" s="230"/>
      <c r="BI96" s="230"/>
    </row>
  </sheetData>
  <mergeCells count="97">
    <mergeCell ref="C78:E78"/>
    <mergeCell ref="L8:L9"/>
    <mergeCell ref="M8:M9"/>
    <mergeCell ref="N8:N9"/>
    <mergeCell ref="O8:O9"/>
    <mergeCell ref="I8:I9"/>
    <mergeCell ref="J8:J9"/>
    <mergeCell ref="K8:K9"/>
    <mergeCell ref="R8:R9"/>
    <mergeCell ref="C77:E77"/>
    <mergeCell ref="AR6:AR9"/>
    <mergeCell ref="AS6:AS9"/>
    <mergeCell ref="T77:V77"/>
    <mergeCell ref="AD77:AF77"/>
    <mergeCell ref="P8:P9"/>
    <mergeCell ref="Q8:Q9"/>
    <mergeCell ref="AA6:AA9"/>
    <mergeCell ref="AB6:AB9"/>
    <mergeCell ref="AE6:AE9"/>
    <mergeCell ref="AF6:AF9"/>
    <mergeCell ref="T5:T9"/>
    <mergeCell ref="BH6:BH9"/>
    <mergeCell ref="AW6:AW9"/>
    <mergeCell ref="AX6:AX9"/>
    <mergeCell ref="AY6:AY9"/>
    <mergeCell ref="AZ6:AZ10"/>
    <mergeCell ref="BA6:BA10"/>
    <mergeCell ref="BB6:BB9"/>
    <mergeCell ref="BC6:BC9"/>
    <mergeCell ref="BD6:BD9"/>
    <mergeCell ref="BE6:BE9"/>
    <mergeCell ref="BF6:BF9"/>
    <mergeCell ref="BG6:BG9"/>
    <mergeCell ref="AU5:AU9"/>
    <mergeCell ref="BI5:BI9"/>
    <mergeCell ref="E6:F6"/>
    <mergeCell ref="G6:H6"/>
    <mergeCell ref="I6:J6"/>
    <mergeCell ref="K6:L6"/>
    <mergeCell ref="M6:N6"/>
    <mergeCell ref="O6:P6"/>
    <mergeCell ref="Q6:R6"/>
    <mergeCell ref="V6:V9"/>
    <mergeCell ref="U5:U9"/>
    <mergeCell ref="V5:AB5"/>
    <mergeCell ref="AC5:AC9"/>
    <mergeCell ref="AD5:AD9"/>
    <mergeCell ref="AV6:AV9"/>
    <mergeCell ref="AI6:AI9"/>
    <mergeCell ref="AE5:AH5"/>
    <mergeCell ref="AT5:AT9"/>
    <mergeCell ref="W6:W9"/>
    <mergeCell ref="X6:X9"/>
    <mergeCell ref="Y6:Y9"/>
    <mergeCell ref="Z6:Z9"/>
    <mergeCell ref="AG6:AG9"/>
    <mergeCell ref="AH6:AH9"/>
    <mergeCell ref="AJ6:AJ9"/>
    <mergeCell ref="AK6:AK9"/>
    <mergeCell ref="AL6:AL9"/>
    <mergeCell ref="AM6:AM9"/>
    <mergeCell ref="AN6:AN9"/>
    <mergeCell ref="AO6:AO9"/>
    <mergeCell ref="AP6:AP9"/>
    <mergeCell ref="AQ6:AQ9"/>
    <mergeCell ref="B5:B9"/>
    <mergeCell ref="C5:C9"/>
    <mergeCell ref="D5:D9"/>
    <mergeCell ref="E5:R5"/>
    <mergeCell ref="S5:S9"/>
    <mergeCell ref="E7:F7"/>
    <mergeCell ref="G7:H7"/>
    <mergeCell ref="I7:J7"/>
    <mergeCell ref="K7:L7"/>
    <mergeCell ref="M7:N7"/>
    <mergeCell ref="O7:P7"/>
    <mergeCell ref="Q7:R7"/>
    <mergeCell ref="E8:E9"/>
    <mergeCell ref="F8:F9"/>
    <mergeCell ref="G8:G9"/>
    <mergeCell ref="H8:H9"/>
    <mergeCell ref="C3:R3"/>
    <mergeCell ref="T3:AB3"/>
    <mergeCell ref="AC3:AS3"/>
    <mergeCell ref="AT3:BI3"/>
    <mergeCell ref="C4:R4"/>
    <mergeCell ref="T4:AB4"/>
    <mergeCell ref="AC4:AS4"/>
    <mergeCell ref="AT4:BI4"/>
    <mergeCell ref="C1:R1"/>
    <mergeCell ref="T1:AB1"/>
    <mergeCell ref="AC1:AS1"/>
    <mergeCell ref="AT1:BI1"/>
    <mergeCell ref="C2:R2"/>
    <mergeCell ref="T2:AB2"/>
    <mergeCell ref="AC2:AS2"/>
    <mergeCell ref="AT2:B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Murcia Dominguez</dc:creator>
  <cp:lastModifiedBy>lsosa</cp:lastModifiedBy>
  <dcterms:created xsi:type="dcterms:W3CDTF">2015-03-24T14:43:57Z</dcterms:created>
  <dcterms:modified xsi:type="dcterms:W3CDTF">2015-04-01T16:17:53Z</dcterms:modified>
</cp:coreProperties>
</file>